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2_PRODUCTION\AFFAIRES\2025\TCE\HNCI1-25-06123-ECOLE ARCHITECTURE NANCY\ETUDES TECHNIQUES\3-PRO DCE\"/>
    </mc:Choice>
  </mc:AlternateContent>
  <xr:revisionPtr revIDLastSave="0" documentId="13_ncr:1_{A267E09A-5E60-4D84-A9BF-815CECEE022F}" xr6:coauthVersionLast="47" xr6:coauthVersionMax="47" xr10:uidLastSave="{00000000-0000-0000-0000-000000000000}"/>
  <bookViews>
    <workbookView xWindow="-28920" yWindow="-135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204" i="2"/>
  <c r="F199" i="2"/>
  <c r="F198" i="2"/>
  <c r="F195" i="2"/>
  <c r="F194" i="2"/>
  <c r="F185" i="2"/>
  <c r="J172" i="2"/>
  <c r="J167" i="2"/>
  <c r="J164" i="2"/>
  <c r="J161" i="2"/>
  <c r="J154" i="2"/>
  <c r="J149" i="2"/>
  <c r="J144" i="2"/>
  <c r="J139" i="2"/>
  <c r="J134" i="2"/>
  <c r="J129" i="2"/>
  <c r="J124" i="2"/>
  <c r="J116" i="2"/>
  <c r="J111" i="2"/>
  <c r="J106" i="2"/>
  <c r="J101" i="2"/>
  <c r="J94" i="2"/>
  <c r="J89" i="2"/>
  <c r="J84" i="2"/>
  <c r="J79" i="2"/>
  <c r="J74" i="2"/>
  <c r="J67" i="2"/>
  <c r="J62" i="2"/>
  <c r="J57" i="2"/>
  <c r="J23" i="2"/>
  <c r="J17" i="2"/>
  <c r="F200" i="2" s="1"/>
  <c r="J14" i="2"/>
  <c r="G84" i="1"/>
  <c r="G82" i="1"/>
  <c r="G80" i="1"/>
  <c r="G78" i="1"/>
  <c r="E70" i="1"/>
  <c r="E63" i="1"/>
  <c r="E60" i="1"/>
  <c r="E20" i="1"/>
  <c r="E11" i="1"/>
  <c r="F203" i="2" l="1"/>
  <c r="F205" i="2" s="1"/>
  <c r="AA1" i="3" s="1"/>
  <c r="F184" i="2"/>
  <c r="F186" i="2" s="1"/>
  <c r="AA37" i="3" l="1"/>
  <c r="AA3" i="3"/>
  <c r="AA33" i="3"/>
  <c r="AA27" i="3" l="1"/>
  <c r="AA42" i="3"/>
  <c r="AA12" i="3"/>
  <c r="AA13" i="3" s="1"/>
  <c r="AA4" i="3"/>
  <c r="AA93" i="3" l="1"/>
  <c r="AA89" i="3" s="1"/>
  <c r="AA25" i="3" s="1"/>
  <c r="AA32" i="3"/>
  <c r="AA15" i="3"/>
  <c r="AA14" i="3"/>
  <c r="AA73" i="3" s="1"/>
  <c r="AA5" i="3"/>
  <c r="AA23" i="3"/>
  <c r="AA24" i="3"/>
  <c r="AA7" i="3"/>
  <c r="AA28" i="3" l="1"/>
  <c r="AA29" i="3"/>
  <c r="AA46" i="3"/>
  <c r="AA9" i="3"/>
  <c r="AA65" i="3"/>
  <c r="AA18" i="3"/>
  <c r="AA19" i="3" s="1"/>
  <c r="AA6" i="3"/>
  <c r="AA16" i="3"/>
  <c r="AA17" i="3"/>
  <c r="AA43" i="3"/>
  <c r="AA57" i="3"/>
  <c r="AA45" i="3" s="1"/>
  <c r="AA26" i="3" s="1"/>
  <c r="AA85" i="3"/>
  <c r="AA80" i="3"/>
  <c r="AA72" i="3" s="1"/>
  <c r="AA64" i="3" s="1"/>
  <c r="AA56" i="3" s="1"/>
  <c r="AA44" i="3" s="1"/>
  <c r="AA11" i="3" l="1"/>
  <c r="AA41" i="3"/>
  <c r="AA38" i="3"/>
  <c r="AA21" i="3"/>
  <c r="AA22" i="3" s="1"/>
  <c r="AA75" i="3"/>
  <c r="AA67" i="3" s="1"/>
  <c r="AA59" i="3" s="1"/>
  <c r="AA49" i="3" s="1"/>
  <c r="AA31" i="3" s="1"/>
  <c r="AA82" i="3"/>
  <c r="AA94" i="3"/>
  <c r="AA90" i="3" s="1"/>
  <c r="AA47" i="3"/>
  <c r="AA50" i="3"/>
  <c r="AA34" i="3"/>
  <c r="AA20" i="3"/>
  <c r="AA69" i="3" s="1"/>
  <c r="AA10" i="3"/>
  <c r="AA86" i="3" l="1"/>
  <c r="AA81" i="3" s="1"/>
  <c r="AA74" i="3" s="1"/>
  <c r="AA66" i="3" s="1"/>
  <c r="AA58" i="3" s="1"/>
  <c r="AA48" i="3" s="1"/>
  <c r="AA30" i="3"/>
  <c r="AA51" i="3"/>
  <c r="AA61" i="3"/>
  <c r="AA53" i="3" s="1"/>
  <c r="AA36" i="3" s="1"/>
  <c r="AA95" i="3"/>
  <c r="AA91" i="3" s="1"/>
  <c r="AA35" i="3" s="1"/>
  <c r="AA71" i="3"/>
  <c r="AA63" i="3" s="1"/>
  <c r="AA55" i="3" s="1"/>
  <c r="AA40" i="3" s="1"/>
  <c r="AA92" i="3"/>
  <c r="AA88" i="3" s="1"/>
  <c r="AA84" i="3" s="1"/>
  <c r="AA78" i="3" s="1"/>
  <c r="AA70" i="3" s="1"/>
  <c r="AA62" i="3" s="1"/>
  <c r="AA54" i="3" s="1"/>
  <c r="AA96" i="3"/>
  <c r="AA79" i="3"/>
  <c r="AA77" i="3"/>
  <c r="AA39" i="3" l="1"/>
  <c r="AA98" i="3"/>
  <c r="AA2" i="3" s="1"/>
  <c r="C208" i="2" s="1"/>
  <c r="AA87" i="3"/>
  <c r="AA83" i="3" s="1"/>
  <c r="AA76" i="3" s="1"/>
  <c r="AA68" i="3" s="1"/>
  <c r="AA60" i="3" s="1"/>
  <c r="AA52" i="3" s="1"/>
</calcChain>
</file>

<file path=xl/sharedStrings.xml><?xml version="1.0" encoding="utf-8"?>
<sst xmlns="http://schemas.openxmlformats.org/spreadsheetml/2006/main" count="398" uniqueCount="212">
  <si>
    <t>Dossier</t>
  </si>
  <si>
    <t>Date</t>
  </si>
  <si>
    <t>Phase</t>
  </si>
  <si>
    <t>Indice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</si>
  <si>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</si>
  <si>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</si>
  <si>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</si>
  <si>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</si>
  <si>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</si>
  <si>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</si>
  <si>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</si>
  <si>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</si>
  <si>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</si>
  <si>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</si>
  <si>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</si>
  <si>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</si>
  <si>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</si>
  <si>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</si>
  <si>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</si>
  <si>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</si>
  <si>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</si>
  <si>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</si>
  <si>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</si>
  <si>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</si>
  <si>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</si>
  <si>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</si>
  <si>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</si>
  <si>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</si>
  <si>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</si>
  <si>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</si>
  <si>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</si>
  <si>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</si>
  <si>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</si>
  <si>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</si>
  <si>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3 : DESENFUMAGE</t>
  </si>
  <si>
    <t>3.&amp;</t>
  </si>
  <si>
    <t>PRESCRIPTIONS PARTICULIERES</t>
  </si>
  <si>
    <t>2.1</t>
  </si>
  <si>
    <t>DESCRIPTION DU PROJET</t>
  </si>
  <si>
    <t>4.T</t>
  </si>
  <si>
    <t>4.&amp;</t>
  </si>
  <si>
    <t>2.2</t>
  </si>
  <si>
    <t>DESENFUMAGE</t>
  </si>
  <si>
    <t>2.2.1</t>
  </si>
  <si>
    <t>Travaux préparatoires</t>
  </si>
  <si>
    <t>2.2.1.1</t>
  </si>
  <si>
    <t>9.T</t>
  </si>
  <si>
    <t>9.&amp;</t>
  </si>
  <si>
    <t>2.2.1.2</t>
  </si>
  <si>
    <t>Études d’Exécution</t>
  </si>
  <si>
    <t>2.2.1.3</t>
  </si>
  <si>
    <t>Installation de chantier hors travaux de désamiantage</t>
  </si>
  <si>
    <t>ENS</t>
  </si>
  <si>
    <t>9.UMOD</t>
  </si>
  <si>
    <t>9.L</t>
  </si>
  <si>
    <t xml:space="preserve">Localisation : selon positionnement indiqué par le Maître d'œuvre 
</t>
  </si>
  <si>
    <t>2.2.1.4</t>
  </si>
  <si>
    <t>Protection des bien et des personnes</t>
  </si>
  <si>
    <t>Localisation : en toiture du bâtiment</t>
  </si>
  <si>
    <t>2.2.1.5</t>
  </si>
  <si>
    <t xml:space="preserve">Levage des équipements en toiture </t>
  </si>
  <si>
    <t>2.2.1.6</t>
  </si>
  <si>
    <t>Recyclage des ancien moteurs et équipements en toiture</t>
  </si>
  <si>
    <t>5.&amp;</t>
  </si>
  <si>
    <t>2.2.2</t>
  </si>
  <si>
    <t>Travaux installation de désenfumage du R-1</t>
  </si>
  <si>
    <t>2.2.2.1</t>
  </si>
  <si>
    <t>Remplacement du moteur de désenfumage en toiture</t>
  </si>
  <si>
    <t>Localisation : Toiture</t>
  </si>
  <si>
    <t>2.2.2.2</t>
  </si>
  <si>
    <t>Coffret de relayage</t>
  </si>
  <si>
    <t>2.2.2.3</t>
  </si>
  <si>
    <t>Câblage consignation repérage</t>
  </si>
  <si>
    <t>Localisation : Du R-1 à la toiture</t>
  </si>
  <si>
    <t>2.2.2.4</t>
  </si>
  <si>
    <t>Conduit de désenfumage, flocage</t>
  </si>
  <si>
    <t>Localisation : R-1 circulations</t>
  </si>
  <si>
    <t>2.2.2.5</t>
  </si>
  <si>
    <t>Volets coupe feu</t>
  </si>
  <si>
    <t>Localisation : R-1 circulation</t>
  </si>
  <si>
    <t>2.2.3</t>
  </si>
  <si>
    <t>Travaux installation de désenfumage du Hall</t>
  </si>
  <si>
    <t>2.2.3.1</t>
  </si>
  <si>
    <t>Remplacement des moteurs de désenfumage en toiture</t>
  </si>
  <si>
    <t>2.2.3.2</t>
  </si>
  <si>
    <t>2.2.3.3</t>
  </si>
  <si>
    <t>2.2.3.4</t>
  </si>
  <si>
    <t>Volets coupe Feu</t>
  </si>
  <si>
    <t>Localisation : REZ DE CHAUSSÉE, Hall</t>
  </si>
  <si>
    <t>2.2.4</t>
  </si>
  <si>
    <t>Travaux installation de désenfumage de l'atrium</t>
  </si>
  <si>
    <t>5.U.IMAGE</t>
  </si>
  <si>
    <t>2.2.4.1</t>
  </si>
  <si>
    <t>Dépose des conduits existants dans la gaine technique</t>
  </si>
  <si>
    <t>Localisation : Gaine technique atrium</t>
  </si>
  <si>
    <t>2.2.4.2</t>
  </si>
  <si>
    <t>Agrandissement des trémies au R+2 et pied de l'atrium</t>
  </si>
  <si>
    <t>Localisation : R+2 et pied de l'atrium</t>
  </si>
  <si>
    <t>2.2.4.3</t>
  </si>
  <si>
    <t>Chevêtres et édicules</t>
  </si>
  <si>
    <t>Localisation : R+2 Haut de la gaine technique</t>
  </si>
  <si>
    <t>2.2.4.4</t>
  </si>
  <si>
    <t>Adaptation chevetrage, renfort structurel éventuel</t>
  </si>
  <si>
    <t>Localisation : En toiture</t>
  </si>
  <si>
    <t>2.2.4.5</t>
  </si>
  <si>
    <t>Conduits d'amenée d'air</t>
  </si>
  <si>
    <t>Localisation : Gaine technique Atrium</t>
  </si>
  <si>
    <t>2.2.4.6</t>
  </si>
  <si>
    <t>Volets d'amenées d'air</t>
  </si>
  <si>
    <t>Localisation : Pied de l'atrium, RDC</t>
  </si>
  <si>
    <t>2.2.4.7</t>
  </si>
  <si>
    <t>DAC de commande des ouvrants en partie haute de l'atrium</t>
  </si>
  <si>
    <t>Ens</t>
  </si>
  <si>
    <t>Localisation : Atrium</t>
  </si>
  <si>
    <t>2.2.5</t>
  </si>
  <si>
    <t>Études, essais, contrôles, DOE</t>
  </si>
  <si>
    <t>2.2.5.1</t>
  </si>
  <si>
    <t>Essais de fonctionnement, mesures des débits et PV d'autocontrôle</t>
  </si>
  <si>
    <t>2.2.5.2</t>
  </si>
  <si>
    <t>Mise à jour des affichages de sécurité</t>
  </si>
  <si>
    <t>2.2.5.3</t>
  </si>
  <si>
    <t>DOE (1)</t>
  </si>
  <si>
    <t>2.2.6</t>
  </si>
  <si>
    <t>Nettoyage</t>
  </si>
  <si>
    <t>2.2.6.1</t>
  </si>
  <si>
    <t>Nettoyage en cours de chantier</t>
  </si>
  <si>
    <t>Localisation : pour l'ensemble des travaux du présent lot (bâtiments 1-2-3)</t>
  </si>
  <si>
    <t>Total H.T. :</t>
  </si>
  <si>
    <t>Total T.V.A. (20%) :</t>
  </si>
  <si>
    <t>Total T.T.C. :</t>
  </si>
  <si>
    <t>2.T</t>
  </si>
  <si>
    <t>RECAPITULATIF
LOT 3 : DESENFUMAGE</t>
  </si>
  <si>
    <t>RECAPITULATIF DES LOCALISATIONS</t>
  </si>
  <si>
    <t>Non localisé</t>
  </si>
  <si>
    <t>Restaurant scolaire Petit bois</t>
  </si>
  <si>
    <t>RECAPITULATIF DES CHAPITRES</t>
  </si>
  <si>
    <t>2 - PRESCRIPTIONS PARTICULIERES</t>
  </si>
  <si>
    <t>- 2.1 - DESCRIPTION DU PROJET</t>
  </si>
  <si>
    <t>- 2.2 - DESENFUMAGE</t>
  </si>
  <si>
    <t>Total du lot LOT 3 : DESENFUMAGE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</si>
  <si>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</si>
  <si>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</si>
  <si>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</si>
  <si>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</si>
  <si>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</si>
  <si>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</si>
  <si>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</si>
  <si>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</si>
  <si>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</si>
  <si>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</si>
  <si>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</si>
  <si>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</si>
  <si>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</si>
  <si>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</si>
  <si>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</si>
  <si>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</si>
  <si>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</si>
  <si>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</si>
  <si>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</si>
  <si>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</si>
  <si>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</si>
  <si>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</si>
  <si>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</si>
  <si>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</si>
  <si>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</si>
  <si>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</si>
  <si>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</si>
  <si>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</si>
  <si>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</si>
  <si>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</si>
  <si>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</si>
  <si>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</si>
  <si>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</si>
  <si>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ECOLE NATIONALE SUPERIEURE D'ARCHITECTURE DE NANCY</t>
  </si>
  <si>
    <t>18/02/2025</t>
  </si>
  <si>
    <t>2 RUE BASTIEN LEPAGE</t>
  </si>
  <si>
    <t>54000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</si>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</sst>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7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7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3" fontId="10" fillId="0" borderId="9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6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7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0" xfId="0"/>
    <xf numFmtId="0" fontId="8" fillId="0" borderId="2" xfId="0" applyFont="1" applyBorder="1" applyAlignment="1">
      <alignment horizontal="right" vertical="top" wrapText="1"/>
    </xf>
    <xf numFmtId="0" fontId="8" fillId="0" borderId="3" xfId="0" applyFont="1" applyBorder="1" applyAlignment="1">
      <alignment horizontal="right" vertical="top" wrapText="1"/>
    </xf>
    <xf numFmtId="0" fontId="8" fillId="0" borderId="1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8" fillId="0" borderId="0" xfId="0" applyNumberFormat="1" applyFont="1" applyAlignment="1">
      <alignment horizontal="right" vertical="top" wrapText="1"/>
    </xf>
    <xf numFmtId="164" fontId="8" fillId="0" borderId="5" xfId="0" applyNumberFormat="1" applyFont="1" applyBorder="1" applyAlignment="1">
      <alignment horizontal="right" vertical="top" wrapText="1"/>
    </xf>
    <xf numFmtId="0" fontId="8" fillId="0" borderId="4" xfId="0" applyFont="1" applyBorder="1" applyAlignment="1">
      <alignment vertical="top" wrapText="1"/>
    </xf>
    <xf numFmtId="164" fontId="8" fillId="0" borderId="7" xfId="0" applyNumberFormat="1" applyFont="1" applyBorder="1" applyAlignment="1">
      <alignment horizontal="right" vertical="top" wrapText="1"/>
    </xf>
    <xf numFmtId="164" fontId="8" fillId="0" borderId="8" xfId="0" applyNumberFormat="1" applyFont="1" applyBorder="1" applyAlignment="1">
      <alignment horizontal="right" vertical="top" wrapText="1"/>
    </xf>
    <xf numFmtId="0" fontId="8" fillId="0" borderId="6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8" fillId="0" borderId="0" xfId="0" applyFont="1" applyAlignment="1">
      <alignment horizontal="right" vertical="top" wrapText="1"/>
    </xf>
    <xf numFmtId="0" fontId="8" fillId="0" borderId="0" xfId="0" applyFont="1" applyAlignment="1">
      <alignment horizontal="left" vertical="top" wrapTex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4" fontId="13" fillId="0" borderId="0" xfId="0" applyNumberFormat="1" applyFont="1" applyAlignment="1">
      <alignment horizontal="right" vertical="top" wrapText="1" inden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 indent="1"/>
    </xf>
    <xf numFmtId="0" fontId="13" fillId="0" borderId="0" xfId="0" applyFont="1" applyAlignment="1">
      <alignment vertical="top" wrapText="1"/>
    </xf>
    <xf numFmtId="0" fontId="14" fillId="0" borderId="13" xfId="0" applyFont="1" applyBorder="1" applyAlignment="1">
      <alignment vertical="top" wrapText="1"/>
    </xf>
    <xf numFmtId="0" fontId="1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8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8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5" fontId="4" fillId="0" borderId="12" xfId="0" applyNumberFormat="1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433388</xdr:colOff>
      <xdr:row>27</xdr:row>
      <xdr:rowOff>0</xdr:rowOff>
    </xdr:from>
    <xdr:to>
      <xdr:col>7</xdr:col>
      <xdr:colOff>528943</xdr:colOff>
      <xdr:row>44</xdr:row>
      <xdr:rowOff>114043</xdr:rowOff>
    </xdr:to>
    <xdr:pic>
      <xdr:nvPicPr>
        <xdr:cNvPr id="2" name="Picture 1" descr="{8d959cfe-59fc-4d3b-90a6-0c0d63f00f60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7563" y="3086100"/>
          <a:ext cx="2743505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47"/>
      <c r="F2" s="47"/>
      <c r="G2" s="47"/>
      <c r="H2" s="47"/>
      <c r="I2" s="8"/>
    </row>
    <row r="3" spans="2:9" ht="9" customHeight="1" x14ac:dyDescent="0.25">
      <c r="B3" s="5"/>
      <c r="C3" s="6"/>
      <c r="D3" s="7"/>
      <c r="E3" s="47"/>
      <c r="F3" s="47"/>
      <c r="G3" s="47"/>
      <c r="H3" s="47"/>
      <c r="I3" s="8"/>
    </row>
    <row r="4" spans="2:9" ht="9" customHeight="1" x14ac:dyDescent="0.25">
      <c r="B4" s="5"/>
      <c r="C4" s="6"/>
      <c r="D4" s="7"/>
      <c r="E4" s="47"/>
      <c r="F4" s="47"/>
      <c r="G4" s="47"/>
      <c r="H4" s="47"/>
      <c r="I4" s="8"/>
    </row>
    <row r="5" spans="2:9" ht="9" customHeight="1" x14ac:dyDescent="0.25">
      <c r="B5" s="5"/>
      <c r="C5" s="6"/>
      <c r="D5" s="7"/>
      <c r="E5" s="47"/>
      <c r="F5" s="47"/>
      <c r="G5" s="47"/>
      <c r="H5" s="47"/>
      <c r="I5" s="8"/>
    </row>
    <row r="6" spans="2:9" ht="9" customHeight="1" x14ac:dyDescent="0.25">
      <c r="B6" s="5"/>
      <c r="C6" s="6"/>
      <c r="D6" s="7"/>
      <c r="E6" s="47"/>
      <c r="F6" s="47"/>
      <c r="G6" s="47"/>
      <c r="H6" s="47"/>
      <c r="I6" s="8"/>
    </row>
    <row r="7" spans="2:9" ht="9" customHeight="1" x14ac:dyDescent="0.25">
      <c r="B7" s="5"/>
      <c r="C7" s="6"/>
      <c r="D7" s="7"/>
      <c r="E7" s="47"/>
      <c r="F7" s="47"/>
      <c r="G7" s="47"/>
      <c r="H7" s="47"/>
      <c r="I7" s="8"/>
    </row>
    <row r="8" spans="2:9" ht="9" customHeight="1" x14ac:dyDescent="0.25">
      <c r="B8" s="5"/>
      <c r="C8" s="6"/>
      <c r="D8" s="7"/>
      <c r="E8" s="47"/>
      <c r="F8" s="47"/>
      <c r="G8" s="47"/>
      <c r="H8" s="47"/>
      <c r="I8" s="8"/>
    </row>
    <row r="9" spans="2:9" ht="9" customHeight="1" x14ac:dyDescent="0.25">
      <c r="B9" s="5"/>
      <c r="C9" s="6"/>
      <c r="D9" s="7"/>
      <c r="E9" s="47"/>
      <c r="F9" s="47"/>
      <c r="G9" s="47"/>
      <c r="H9" s="47"/>
      <c r="I9" s="8"/>
    </row>
    <row r="10" spans="2:9" ht="9" customHeight="1" x14ac:dyDescent="0.25">
      <c r="B10" s="5"/>
      <c r="C10" s="6"/>
      <c r="D10" s="7"/>
      <c r="E10" s="47"/>
      <c r="F10" s="47"/>
      <c r="G10" s="47"/>
      <c r="H10" s="47"/>
      <c r="I10" s="8"/>
    </row>
    <row r="11" spans="2:9" ht="9" customHeight="1" x14ac:dyDescent="0.25">
      <c r="B11" s="5"/>
      <c r="C11" s="6"/>
      <c r="D11" s="7"/>
      <c r="E11" s="48" t="str">
        <f>IF(Paramètres!C5&lt;&gt;"",Paramètres!C5,"")</f>
        <v>ECOLE NATIONALE SUPERIEURE D'ARCHITECTURE DE NANCY</v>
      </c>
      <c r="F11" s="48"/>
      <c r="G11" s="48"/>
      <c r="H11" s="48"/>
      <c r="I11" s="8"/>
    </row>
    <row r="12" spans="2:9" ht="9" customHeight="1" x14ac:dyDescent="0.25">
      <c r="B12" s="5"/>
      <c r="C12" s="6"/>
      <c r="D12" s="7"/>
      <c r="E12" s="48"/>
      <c r="F12" s="48"/>
      <c r="G12" s="48"/>
      <c r="H12" s="48"/>
      <c r="I12" s="8"/>
    </row>
    <row r="13" spans="2:9" ht="9" customHeight="1" x14ac:dyDescent="0.25">
      <c r="B13" s="5"/>
      <c r="C13" s="6"/>
      <c r="D13" s="7"/>
      <c r="E13" s="48"/>
      <c r="F13" s="48"/>
      <c r="G13" s="48"/>
      <c r="H13" s="48"/>
      <c r="I13" s="8"/>
    </row>
    <row r="14" spans="2:9" ht="9" customHeight="1" x14ac:dyDescent="0.25">
      <c r="B14" s="5"/>
      <c r="C14" s="6"/>
      <c r="D14" s="7"/>
      <c r="E14" s="48"/>
      <c r="F14" s="48"/>
      <c r="G14" s="48"/>
      <c r="H14" s="48"/>
      <c r="I14" s="8"/>
    </row>
    <row r="15" spans="2:9" ht="9" customHeight="1" x14ac:dyDescent="0.25">
      <c r="B15" s="5"/>
      <c r="C15" s="6"/>
      <c r="D15" s="7"/>
      <c r="E15" s="48"/>
      <c r="F15" s="48"/>
      <c r="G15" s="48"/>
      <c r="H15" s="48"/>
      <c r="I15" s="8"/>
    </row>
    <row r="16" spans="2:9" ht="9" customHeight="1" x14ac:dyDescent="0.25">
      <c r="B16" s="5"/>
      <c r="C16" s="6"/>
      <c r="D16" s="7"/>
      <c r="E16" s="48"/>
      <c r="F16" s="48"/>
      <c r="G16" s="48"/>
      <c r="H16" s="48"/>
      <c r="I16" s="8"/>
    </row>
    <row r="17" spans="2:9" ht="9" customHeight="1" x14ac:dyDescent="0.25">
      <c r="B17" s="5"/>
      <c r="C17" s="6"/>
      <c r="D17" s="7"/>
      <c r="E17" s="48"/>
      <c r="F17" s="48"/>
      <c r="G17" s="48"/>
      <c r="H17" s="48"/>
      <c r="I17" s="8"/>
    </row>
    <row r="18" spans="2:9" ht="9" customHeight="1" x14ac:dyDescent="0.25">
      <c r="B18" s="5"/>
      <c r="C18" s="6"/>
      <c r="D18" s="7"/>
      <c r="E18" s="48"/>
      <c r="F18" s="48"/>
      <c r="G18" s="48"/>
      <c r="H18" s="48"/>
      <c r="I18" s="8"/>
    </row>
    <row r="19" spans="2:9" ht="9" customHeight="1" x14ac:dyDescent="0.25">
      <c r="B19" s="5"/>
      <c r="C19" s="6"/>
      <c r="D19" s="7"/>
      <c r="E19" s="48"/>
      <c r="F19" s="48"/>
      <c r="G19" s="48"/>
      <c r="H19" s="48"/>
      <c r="I19" s="8"/>
    </row>
    <row r="20" spans="2:9" ht="9" customHeight="1" x14ac:dyDescent="0.25">
      <c r="B20" s="5"/>
      <c r="C20" s="6"/>
      <c r="D20" s="7"/>
      <c r="E20" s="48" t="str">
        <f>IF(Paramètres!C24&lt;&gt;"",Paramètres!C24,"") &amp; CHAR(10) &amp; IF(Paramètres!C26&lt;&gt;"",Paramètres!C26,"") &amp; CHAR(10) &amp; IF(Paramètres!C28&lt;&gt;"",Paramètres!C28,"")</f>
        <v xml:space="preserve">2 RUE BASTIEN LEPAGE
54000 NANCY
</v>
      </c>
      <c r="F20" s="48"/>
      <c r="G20" s="48"/>
      <c r="H20" s="48"/>
      <c r="I20" s="8"/>
    </row>
    <row r="21" spans="2:9" ht="9" customHeight="1" x14ac:dyDescent="0.25">
      <c r="B21" s="5"/>
      <c r="C21" s="6"/>
      <c r="D21" s="7"/>
      <c r="E21" s="48"/>
      <c r="F21" s="48"/>
      <c r="G21" s="48"/>
      <c r="H21" s="48"/>
      <c r="I21" s="8"/>
    </row>
    <row r="22" spans="2:9" ht="9" customHeight="1" x14ac:dyDescent="0.25">
      <c r="B22" s="5"/>
      <c r="C22" s="6"/>
      <c r="D22" s="7"/>
      <c r="E22" s="48"/>
      <c r="F22" s="48"/>
      <c r="G22" s="48"/>
      <c r="H22" s="48"/>
      <c r="I22" s="8"/>
    </row>
    <row r="23" spans="2:9" ht="9" customHeight="1" x14ac:dyDescent="0.25">
      <c r="B23" s="5"/>
      <c r="C23" s="6"/>
      <c r="D23" s="7"/>
      <c r="E23" s="48"/>
      <c r="F23" s="48"/>
      <c r="G23" s="48"/>
      <c r="H23" s="48"/>
      <c r="I23" s="8"/>
    </row>
    <row r="24" spans="2:9" ht="9" customHeight="1" x14ac:dyDescent="0.25">
      <c r="B24" s="5"/>
      <c r="C24" s="6"/>
      <c r="D24" s="7"/>
      <c r="E24" s="48"/>
      <c r="F24" s="48"/>
      <c r="G24" s="48"/>
      <c r="H24" s="48"/>
      <c r="I24" s="8"/>
    </row>
    <row r="25" spans="2:9" ht="9" customHeight="1" x14ac:dyDescent="0.25">
      <c r="B25" s="5"/>
      <c r="C25" s="6"/>
      <c r="D25" s="7"/>
      <c r="E25" s="48"/>
      <c r="F25" s="48"/>
      <c r="G25" s="48"/>
      <c r="H25" s="48"/>
      <c r="I25" s="8"/>
    </row>
    <row r="26" spans="2:9" ht="9" customHeight="1" x14ac:dyDescent="0.25">
      <c r="B26" s="5"/>
      <c r="C26" s="6"/>
      <c r="D26" s="7"/>
      <c r="E26" s="48"/>
      <c r="F26" s="48"/>
      <c r="G26" s="48"/>
      <c r="H26" s="48"/>
      <c r="I26" s="8"/>
    </row>
    <row r="27" spans="2:9" ht="9" customHeight="1" x14ac:dyDescent="0.25">
      <c r="B27" s="5"/>
      <c r="C27" s="6"/>
      <c r="D27" s="7"/>
      <c r="E27" s="48"/>
      <c r="F27" s="48"/>
      <c r="G27" s="48"/>
      <c r="H27" s="48"/>
      <c r="I27" s="8"/>
    </row>
    <row r="28" spans="2:9" ht="9" customHeight="1" x14ac:dyDescent="0.25">
      <c r="B28" s="5"/>
      <c r="C28" s="6"/>
      <c r="D28" s="7"/>
      <c r="E28" s="47"/>
      <c r="F28" s="47"/>
      <c r="G28" s="47"/>
      <c r="H28" s="47"/>
      <c r="I28" s="8"/>
    </row>
    <row r="29" spans="2:9" ht="9" customHeight="1" x14ac:dyDescent="0.25">
      <c r="B29" s="5"/>
      <c r="C29" s="6"/>
      <c r="D29" s="7"/>
      <c r="E29" s="47"/>
      <c r="F29" s="47"/>
      <c r="G29" s="47"/>
      <c r="H29" s="47"/>
      <c r="I29" s="8"/>
    </row>
    <row r="30" spans="2:9" ht="9" customHeight="1" x14ac:dyDescent="0.25">
      <c r="B30" s="5"/>
      <c r="C30" s="6"/>
      <c r="D30" s="7"/>
      <c r="E30" s="47"/>
      <c r="F30" s="47"/>
      <c r="G30" s="47"/>
      <c r="H30" s="47"/>
      <c r="I30" s="8"/>
    </row>
    <row r="31" spans="2:9" ht="9" customHeight="1" x14ac:dyDescent="0.25">
      <c r="B31" s="5"/>
      <c r="C31" s="6"/>
      <c r="D31" s="7"/>
      <c r="E31" s="47"/>
      <c r="F31" s="47"/>
      <c r="G31" s="47"/>
      <c r="H31" s="47"/>
      <c r="I31" s="8"/>
    </row>
    <row r="32" spans="2:9" ht="9" customHeight="1" x14ac:dyDescent="0.25">
      <c r="B32" s="5"/>
      <c r="C32" s="6"/>
      <c r="D32" s="7"/>
      <c r="E32" s="47"/>
      <c r="F32" s="47"/>
      <c r="G32" s="47"/>
      <c r="H32" s="47"/>
      <c r="I32" s="8"/>
    </row>
    <row r="33" spans="2:9" ht="9" customHeight="1" x14ac:dyDescent="0.25">
      <c r="B33" s="5"/>
      <c r="C33" s="6"/>
      <c r="D33" s="7"/>
      <c r="E33" s="47"/>
      <c r="F33" s="47"/>
      <c r="G33" s="47"/>
      <c r="H33" s="47"/>
      <c r="I33" s="8"/>
    </row>
    <row r="34" spans="2:9" ht="9" customHeight="1" x14ac:dyDescent="0.25">
      <c r="B34" s="5"/>
      <c r="C34" s="6"/>
      <c r="D34" s="7"/>
      <c r="E34" s="47"/>
      <c r="F34" s="47"/>
      <c r="G34" s="47"/>
      <c r="H34" s="47"/>
      <c r="I34" s="8"/>
    </row>
    <row r="35" spans="2:9" ht="9" customHeight="1" x14ac:dyDescent="0.25">
      <c r="B35" s="5"/>
      <c r="C35" s="6"/>
      <c r="D35" s="7"/>
      <c r="E35" s="47"/>
      <c r="F35" s="47"/>
      <c r="G35" s="47"/>
      <c r="H35" s="47"/>
      <c r="I35" s="8"/>
    </row>
    <row r="36" spans="2:9" ht="9" customHeight="1" x14ac:dyDescent="0.25">
      <c r="B36" s="5"/>
      <c r="C36" s="6"/>
      <c r="D36" s="7"/>
      <c r="E36" s="47"/>
      <c r="F36" s="47"/>
      <c r="G36" s="47"/>
      <c r="H36" s="47"/>
      <c r="I36" s="8"/>
    </row>
    <row r="37" spans="2:9" ht="9" customHeight="1" x14ac:dyDescent="0.25">
      <c r="B37" s="5"/>
      <c r="C37" s="6"/>
      <c r="D37" s="7"/>
      <c r="E37" s="47"/>
      <c r="F37" s="47"/>
      <c r="G37" s="47"/>
      <c r="H37" s="47"/>
      <c r="I37" s="8"/>
    </row>
    <row r="38" spans="2:9" ht="9" customHeight="1" x14ac:dyDescent="0.25">
      <c r="B38" s="5"/>
      <c r="C38" s="6"/>
      <c r="D38" s="7"/>
      <c r="E38" s="47"/>
      <c r="F38" s="47"/>
      <c r="G38" s="47"/>
      <c r="H38" s="47"/>
      <c r="I38" s="8"/>
    </row>
    <row r="39" spans="2:9" ht="9" customHeight="1" x14ac:dyDescent="0.25">
      <c r="B39" s="5"/>
      <c r="C39" s="6"/>
      <c r="D39" s="7"/>
      <c r="E39" s="47"/>
      <c r="F39" s="47"/>
      <c r="G39" s="47"/>
      <c r="H39" s="47"/>
      <c r="I39" s="8"/>
    </row>
    <row r="40" spans="2:9" ht="9" customHeight="1" x14ac:dyDescent="0.25">
      <c r="B40" s="5"/>
      <c r="C40" s="6"/>
      <c r="D40" s="7"/>
      <c r="E40" s="47"/>
      <c r="F40" s="47"/>
      <c r="G40" s="47"/>
      <c r="H40" s="47"/>
      <c r="I40" s="8"/>
    </row>
    <row r="41" spans="2:9" ht="9" customHeight="1" x14ac:dyDescent="0.25">
      <c r="B41" s="5"/>
      <c r="C41" s="6"/>
      <c r="D41" s="7"/>
      <c r="E41" s="47"/>
      <c r="F41" s="47"/>
      <c r="G41" s="47"/>
      <c r="H41" s="47"/>
      <c r="I41" s="8"/>
    </row>
    <row r="42" spans="2:9" ht="9" customHeight="1" x14ac:dyDescent="0.25">
      <c r="B42" s="5"/>
      <c r="C42" s="6"/>
      <c r="D42" s="7"/>
      <c r="E42" s="47"/>
      <c r="F42" s="47"/>
      <c r="G42" s="47"/>
      <c r="H42" s="47"/>
      <c r="I42" s="8"/>
    </row>
    <row r="43" spans="2:9" ht="9" customHeight="1" x14ac:dyDescent="0.25">
      <c r="B43" s="5"/>
      <c r="C43" s="6"/>
      <c r="D43" s="7"/>
      <c r="E43" s="47"/>
      <c r="F43" s="47"/>
      <c r="G43" s="47"/>
      <c r="H43" s="47"/>
      <c r="I43" s="8"/>
    </row>
    <row r="44" spans="2:9" ht="9" customHeight="1" x14ac:dyDescent="0.25">
      <c r="B44" s="5"/>
      <c r="C44" s="6"/>
      <c r="D44" s="7"/>
      <c r="E44" s="47"/>
      <c r="F44" s="47"/>
      <c r="G44" s="47"/>
      <c r="H44" s="47"/>
      <c r="I44" s="8"/>
    </row>
    <row r="45" spans="2:9" ht="9" customHeight="1" x14ac:dyDescent="0.25">
      <c r="B45" s="5"/>
      <c r="C45" s="6"/>
      <c r="D45" s="7"/>
      <c r="E45" s="47"/>
      <c r="F45" s="47"/>
      <c r="G45" s="47"/>
      <c r="H45" s="47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47"/>
      <c r="F47" s="47"/>
      <c r="G47" s="47"/>
      <c r="H47" s="47"/>
      <c r="I47" s="8"/>
    </row>
    <row r="48" spans="2:9" ht="9" customHeight="1" x14ac:dyDescent="0.25">
      <c r="B48" s="5"/>
      <c r="C48" s="6"/>
      <c r="D48" s="7"/>
      <c r="E48" s="47"/>
      <c r="F48" s="47"/>
      <c r="G48" s="47"/>
      <c r="H48" s="47"/>
      <c r="I48" s="8"/>
    </row>
    <row r="49" spans="2:9" ht="9" customHeight="1" x14ac:dyDescent="0.25">
      <c r="B49" s="5"/>
      <c r="C49" s="6"/>
      <c r="D49" s="7"/>
      <c r="E49" s="47"/>
      <c r="F49" s="47"/>
      <c r="G49" s="47"/>
      <c r="H49" s="47"/>
      <c r="I49" s="8"/>
    </row>
    <row r="50" spans="2:9" ht="9" customHeight="1" x14ac:dyDescent="0.25">
      <c r="B50" s="5"/>
      <c r="C50" s="6"/>
      <c r="D50" s="7"/>
      <c r="E50" s="47"/>
      <c r="F50" s="47"/>
      <c r="G50" s="47"/>
      <c r="H50" s="47"/>
      <c r="I50" s="8"/>
    </row>
    <row r="51" spans="2:9" ht="9" customHeight="1" x14ac:dyDescent="0.25">
      <c r="B51" s="5"/>
      <c r="C51" s="6"/>
      <c r="D51" s="7"/>
      <c r="E51" s="47"/>
      <c r="F51" s="47"/>
      <c r="G51" s="47"/>
      <c r="H51" s="47"/>
      <c r="I51" s="8"/>
    </row>
    <row r="52" spans="2:9" ht="9" customHeight="1" x14ac:dyDescent="0.25">
      <c r="B52" s="5"/>
      <c r="C52" s="6"/>
      <c r="D52" s="7"/>
      <c r="E52" s="47"/>
      <c r="F52" s="47"/>
      <c r="G52" s="47"/>
      <c r="H52" s="47"/>
      <c r="I52" s="8"/>
    </row>
    <row r="53" spans="2:9" ht="9" customHeight="1" x14ac:dyDescent="0.25">
      <c r="B53" s="5"/>
      <c r="C53" s="6"/>
      <c r="D53" s="7"/>
      <c r="E53" s="47"/>
      <c r="F53" s="47"/>
      <c r="G53" s="47"/>
      <c r="H53" s="47"/>
      <c r="I53" s="8"/>
    </row>
    <row r="54" spans="2:9" ht="9" customHeight="1" x14ac:dyDescent="0.25">
      <c r="B54" s="5"/>
      <c r="C54" s="6"/>
      <c r="D54" s="7"/>
      <c r="E54" s="47"/>
      <c r="F54" s="47"/>
      <c r="G54" s="47"/>
      <c r="H54" s="47"/>
      <c r="I54" s="8"/>
    </row>
    <row r="55" spans="2:9" ht="9" customHeight="1" x14ac:dyDescent="0.25">
      <c r="B55" s="5"/>
      <c r="C55" s="6"/>
      <c r="D55" s="7"/>
      <c r="E55" s="47"/>
      <c r="F55" s="47"/>
      <c r="G55" s="47"/>
      <c r="H55" s="47"/>
      <c r="I55" s="8"/>
    </row>
    <row r="56" spans="2:9" ht="9" customHeight="1" x14ac:dyDescent="0.25">
      <c r="B56" s="5"/>
      <c r="C56" s="6"/>
      <c r="D56" s="7"/>
      <c r="E56" s="47"/>
      <c r="F56" s="47"/>
      <c r="G56" s="47"/>
      <c r="H56" s="47"/>
      <c r="I56" s="8"/>
    </row>
    <row r="57" spans="2:9" ht="9" customHeight="1" x14ac:dyDescent="0.25">
      <c r="B57" s="5"/>
      <c r="C57" s="6"/>
      <c r="D57" s="7"/>
      <c r="E57" s="47"/>
      <c r="F57" s="47"/>
      <c r="G57" s="47"/>
      <c r="H57" s="47"/>
      <c r="I57" s="8"/>
    </row>
    <row r="58" spans="2:9" ht="9" customHeight="1" x14ac:dyDescent="0.25">
      <c r="B58" s="5"/>
      <c r="C58" s="6"/>
      <c r="D58" s="7"/>
      <c r="E58" s="47"/>
      <c r="F58" s="47"/>
      <c r="G58" s="47"/>
      <c r="H58" s="47"/>
      <c r="I58" s="8"/>
    </row>
    <row r="59" spans="2:9" ht="9" customHeight="1" x14ac:dyDescent="0.25">
      <c r="B59" s="5"/>
      <c r="C59" s="6"/>
      <c r="D59" s="7"/>
      <c r="E59" s="7"/>
      <c r="F59" s="7"/>
      <c r="G59" s="7"/>
      <c r="H59" s="7"/>
      <c r="I59" s="8"/>
    </row>
    <row r="60" spans="2:9" ht="9" customHeight="1" x14ac:dyDescent="0.25">
      <c r="B60" s="5"/>
      <c r="C60" s="6"/>
      <c r="D60" s="7"/>
      <c r="E60" s="49" t="str">
        <f>IF(Paramètres!C9&lt;&gt;"",Paramètres!C9,"")</f>
        <v/>
      </c>
      <c r="F60" s="49"/>
      <c r="G60" s="49"/>
      <c r="H60" s="49"/>
      <c r="I60" s="8"/>
    </row>
    <row r="61" spans="2:9" ht="9" customHeight="1" x14ac:dyDescent="0.25">
      <c r="B61" s="5"/>
      <c r="C61" s="6"/>
      <c r="D61" s="7"/>
      <c r="E61" s="49"/>
      <c r="F61" s="49"/>
      <c r="G61" s="49"/>
      <c r="H61" s="49"/>
      <c r="I61" s="8"/>
    </row>
    <row r="62" spans="2:9" ht="9" customHeight="1" x14ac:dyDescent="0.25">
      <c r="B62" s="5"/>
      <c r="C62" s="6"/>
      <c r="D62" s="7"/>
      <c r="E62" s="49"/>
      <c r="F62" s="49"/>
      <c r="G62" s="49"/>
      <c r="H62" s="49"/>
      <c r="I62" s="8"/>
    </row>
    <row r="63" spans="2:9" ht="9" customHeight="1" x14ac:dyDescent="0.25">
      <c r="B63" s="5"/>
      <c r="C63" s="6"/>
      <c r="D63" s="7"/>
      <c r="E63" s="49" t="str">
        <f>IF(Paramètres!C11&lt;&gt;"",Paramètres!C11,"")</f>
        <v>LOT 3 : DESENFUMAGE</v>
      </c>
      <c r="F63" s="49"/>
      <c r="G63" s="49"/>
      <c r="H63" s="49"/>
      <c r="I63" s="8"/>
    </row>
    <row r="64" spans="2:9" ht="9" customHeight="1" x14ac:dyDescent="0.25">
      <c r="B64" s="5"/>
      <c r="C64" s="6"/>
      <c r="D64" s="7"/>
      <c r="E64" s="49"/>
      <c r="F64" s="49"/>
      <c r="G64" s="49"/>
      <c r="H64" s="49"/>
      <c r="I64" s="8"/>
    </row>
    <row r="65" spans="2:9" ht="9" customHeight="1" x14ac:dyDescent="0.25">
      <c r="B65" s="5"/>
      <c r="C65" s="6"/>
      <c r="D65" s="7"/>
      <c r="E65" s="49"/>
      <c r="F65" s="49"/>
      <c r="G65" s="49"/>
      <c r="H65" s="49"/>
      <c r="I65" s="8"/>
    </row>
    <row r="66" spans="2:9" ht="9" customHeight="1" x14ac:dyDescent="0.25">
      <c r="B66" s="5"/>
      <c r="C66" s="6"/>
      <c r="D66" s="7"/>
      <c r="E66" s="49"/>
      <c r="F66" s="49"/>
      <c r="G66" s="49"/>
      <c r="H66" s="49"/>
      <c r="I66" s="8"/>
    </row>
    <row r="67" spans="2:9" ht="9" customHeight="1" x14ac:dyDescent="0.25">
      <c r="B67" s="5"/>
      <c r="C67" s="6"/>
      <c r="D67" s="7"/>
      <c r="E67" s="49"/>
      <c r="F67" s="49"/>
      <c r="G67" s="49"/>
      <c r="H67" s="49"/>
      <c r="I67" s="8"/>
    </row>
    <row r="68" spans="2:9" ht="9" customHeight="1" x14ac:dyDescent="0.25">
      <c r="B68" s="5"/>
      <c r="C68" s="6"/>
      <c r="D68" s="7"/>
      <c r="E68" s="49"/>
      <c r="F68" s="49"/>
      <c r="G68" s="49"/>
      <c r="H68" s="49"/>
      <c r="I68" s="8"/>
    </row>
    <row r="69" spans="2:9" ht="9" customHeight="1" x14ac:dyDescent="0.25">
      <c r="B69" s="5"/>
      <c r="C69" s="6"/>
      <c r="D69" s="7"/>
      <c r="E69" s="49"/>
      <c r="F69" s="49"/>
      <c r="G69" s="49"/>
      <c r="H69" s="49"/>
      <c r="I69" s="8"/>
    </row>
    <row r="70" spans="2:9" ht="9" customHeight="1" x14ac:dyDescent="0.25">
      <c r="B70" s="5"/>
      <c r="C70" s="6"/>
      <c r="D70" s="7"/>
      <c r="E70" s="50" t="str">
        <f>IF(Paramètres!C3&lt;&gt;"",Paramètres!C3,"")</f>
        <v>DPGF</v>
      </c>
      <c r="F70" s="51"/>
      <c r="G70" s="51"/>
      <c r="H70" s="52"/>
      <c r="I70" s="8"/>
    </row>
    <row r="71" spans="2:9" ht="9" customHeight="1" x14ac:dyDescent="0.25">
      <c r="B71" s="5"/>
      <c r="C71" s="6"/>
      <c r="D71" s="7"/>
      <c r="E71" s="53"/>
      <c r="F71" s="48"/>
      <c r="G71" s="48"/>
      <c r="H71" s="54"/>
      <c r="I71" s="8"/>
    </row>
    <row r="72" spans="2:9" ht="9" customHeight="1" x14ac:dyDescent="0.25">
      <c r="B72" s="5"/>
      <c r="C72" s="6"/>
      <c r="D72" s="7"/>
      <c r="E72" s="53"/>
      <c r="F72" s="48"/>
      <c r="G72" s="48"/>
      <c r="H72" s="54"/>
      <c r="I72" s="8"/>
    </row>
    <row r="73" spans="2:9" ht="9" customHeight="1" x14ac:dyDescent="0.25">
      <c r="B73" s="5"/>
      <c r="C73" s="6"/>
      <c r="D73" s="7"/>
      <c r="E73" s="53"/>
      <c r="F73" s="48"/>
      <c r="G73" s="48"/>
      <c r="H73" s="54"/>
      <c r="I73" s="8"/>
    </row>
    <row r="74" spans="2:9" ht="9" customHeight="1" x14ac:dyDescent="0.25">
      <c r="B74" s="5"/>
      <c r="C74" s="6"/>
      <c r="D74" s="7"/>
      <c r="E74" s="53"/>
      <c r="F74" s="48"/>
      <c r="G74" s="48"/>
      <c r="H74" s="54"/>
      <c r="I74" s="8"/>
    </row>
    <row r="75" spans="2:9" ht="9" customHeight="1" x14ac:dyDescent="0.25">
      <c r="B75" s="5"/>
      <c r="C75" s="6"/>
      <c r="D75" s="7"/>
      <c r="E75" s="53"/>
      <c r="F75" s="48"/>
      <c r="G75" s="48"/>
      <c r="H75" s="54"/>
      <c r="I75" s="8"/>
    </row>
    <row r="76" spans="2:9" ht="9" customHeight="1" x14ac:dyDescent="0.25">
      <c r="B76" s="5"/>
      <c r="C76" s="6"/>
      <c r="D76" s="7"/>
      <c r="E76" s="55"/>
      <c r="F76" s="56"/>
      <c r="G76" s="56"/>
      <c r="H76" s="57"/>
      <c r="I76" s="8"/>
    </row>
    <row r="77" spans="2:9" ht="9" customHeight="1" x14ac:dyDescent="0.25">
      <c r="B77" s="5"/>
      <c r="C77" s="6"/>
      <c r="D77" s="7"/>
      <c r="E77" s="7"/>
      <c r="F77" s="7"/>
      <c r="G77" s="7"/>
      <c r="H77" s="7"/>
      <c r="I77" s="8"/>
    </row>
    <row r="78" spans="2:9" ht="9" customHeight="1" x14ac:dyDescent="0.25">
      <c r="B78" s="5"/>
      <c r="C78" s="6"/>
      <c r="D78" s="7"/>
      <c r="E78" s="7"/>
      <c r="F78" s="58" t="s">
        <v>0</v>
      </c>
      <c r="G78" s="58">
        <f>IF(Paramètres!C7&lt;&gt;"",Paramètres!C7,"")</f>
        <v>1</v>
      </c>
      <c r="H78" s="7"/>
      <c r="I78" s="8"/>
    </row>
    <row r="79" spans="2:9" ht="9" customHeight="1" x14ac:dyDescent="0.25">
      <c r="B79" s="5"/>
      <c r="C79" s="6"/>
      <c r="D79" s="7"/>
      <c r="E79" s="7"/>
      <c r="F79" s="58"/>
      <c r="G79" s="58"/>
      <c r="H79" s="7"/>
      <c r="I79" s="8"/>
    </row>
    <row r="80" spans="2:9" ht="9" customHeight="1" x14ac:dyDescent="0.25">
      <c r="B80" s="5"/>
      <c r="C80" s="6"/>
      <c r="D80" s="7"/>
      <c r="E80" s="7"/>
      <c r="F80" s="58" t="s">
        <v>1</v>
      </c>
      <c r="G80" s="58" t="str">
        <f>IF(Paramètres!C13&lt;&gt;"",Paramètres!C13,"")</f>
        <v>18/02/2025</v>
      </c>
      <c r="H80" s="7"/>
      <c r="I80" s="8"/>
    </row>
    <row r="81" spans="2:9" ht="9" customHeight="1" x14ac:dyDescent="0.25">
      <c r="B81" s="5"/>
      <c r="C81" s="6"/>
      <c r="D81" s="7"/>
      <c r="E81" s="7"/>
      <c r="F81" s="58"/>
      <c r="G81" s="58"/>
      <c r="H81" s="7"/>
      <c r="I81" s="8"/>
    </row>
    <row r="82" spans="2:9" ht="9" customHeight="1" x14ac:dyDescent="0.25">
      <c r="B82" s="5"/>
      <c r="C82" s="6"/>
      <c r="D82" s="7"/>
      <c r="E82" s="7"/>
      <c r="F82" s="58" t="s">
        <v>2</v>
      </c>
      <c r="G82" s="58">
        <f>IF(Paramètres!C15&lt;&gt;"",Paramètres!C15,"")</f>
        <v>1</v>
      </c>
      <c r="H82" s="7"/>
      <c r="I82" s="8"/>
    </row>
    <row r="83" spans="2:9" ht="9" customHeight="1" x14ac:dyDescent="0.25">
      <c r="B83" s="5"/>
      <c r="C83" s="6"/>
      <c r="D83" s="7"/>
      <c r="E83" s="7"/>
      <c r="F83" s="58"/>
      <c r="G83" s="58"/>
      <c r="H83" s="7"/>
      <c r="I83" s="8"/>
    </row>
    <row r="84" spans="2:9" ht="9" customHeight="1" x14ac:dyDescent="0.25">
      <c r="B84" s="5"/>
      <c r="C84" s="6"/>
      <c r="D84" s="7"/>
      <c r="E84" s="7"/>
      <c r="F84" s="58" t="s">
        <v>3</v>
      </c>
      <c r="G84" s="58">
        <f>IF(Paramètres!C17&lt;&gt;"",Paramètres!C17,"")</f>
        <v>1</v>
      </c>
      <c r="H84" s="7"/>
      <c r="I84" s="8"/>
    </row>
    <row r="85" spans="2:9" ht="9" customHeight="1" x14ac:dyDescent="0.25">
      <c r="B85" s="5"/>
      <c r="C85" s="6"/>
      <c r="D85" s="7"/>
      <c r="E85" s="7"/>
      <c r="F85" s="58"/>
      <c r="G85" s="58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selectLockedCells="1"/>
  <mergeCells count="17">
    <mergeCell ref="F80:F81"/>
    <mergeCell ref="G80:G81"/>
    <mergeCell ref="F82:F83"/>
    <mergeCell ref="G82:G83"/>
    <mergeCell ref="F84:F85"/>
    <mergeCell ref="G84:G85"/>
    <mergeCell ref="E60:H62"/>
    <mergeCell ref="E63:H69"/>
    <mergeCell ref="E70:H76"/>
    <mergeCell ref="F78:F79"/>
    <mergeCell ref="G78:G79"/>
    <mergeCell ref="E2:H10"/>
    <mergeCell ref="E11:H19"/>
    <mergeCell ref="E20:H27"/>
    <mergeCell ref="E28:H45"/>
    <mergeCell ref="E47:E58"/>
    <mergeCell ref="F47:H58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213"/>
  <sheetViews>
    <sheetView showGridLines="0" tabSelected="1" workbookViewId="0">
      <pane ySplit="3" topLeftCell="A4" activePane="bottomLeft" state="frozen"/>
      <selection pane="bottomLeft" activeCell="I14" sqref="I14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M1" s="7" t="s">
        <v>15</v>
      </c>
      <c r="N1" s="7" t="s">
        <v>16</v>
      </c>
      <c r="O1" s="7" t="s">
        <v>17</v>
      </c>
      <c r="P1" s="7" t="s">
        <v>18</v>
      </c>
      <c r="Q1" s="7" t="s">
        <v>19</v>
      </c>
    </row>
    <row r="3" spans="1:17" ht="22.5" x14ac:dyDescent="0.25">
      <c r="A3" s="7" t="s">
        <v>20</v>
      </c>
      <c r="B3" s="13" t="s">
        <v>21</v>
      </c>
      <c r="C3" s="59" t="s">
        <v>22</v>
      </c>
      <c r="D3" s="59"/>
      <c r="E3" s="59"/>
      <c r="F3" s="13" t="s">
        <v>9</v>
      </c>
      <c r="G3" s="13" t="s">
        <v>23</v>
      </c>
      <c r="H3" s="13" t="s">
        <v>24</v>
      </c>
      <c r="I3" s="13" t="s">
        <v>25</v>
      </c>
      <c r="J3" s="13" t="s">
        <v>26</v>
      </c>
      <c r="K3" s="13" t="s">
        <v>27</v>
      </c>
      <c r="L3" s="13" t="s">
        <v>28</v>
      </c>
      <c r="M3" s="13" t="s">
        <v>29</v>
      </c>
      <c r="N3" s="13" t="s">
        <v>30</v>
      </c>
      <c r="O3" s="13" t="s">
        <v>31</v>
      </c>
      <c r="P3" s="13" t="s">
        <v>32</v>
      </c>
      <c r="Q3" s="13" t="s">
        <v>33</v>
      </c>
    </row>
    <row r="4" spans="1:17" ht="18.600000000000001" customHeight="1" x14ac:dyDescent="0.25">
      <c r="A4" s="7">
        <v>2</v>
      </c>
      <c r="B4" s="14"/>
      <c r="C4" s="60" t="s">
        <v>34</v>
      </c>
      <c r="D4" s="60"/>
      <c r="E4" s="60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35</v>
      </c>
    </row>
    <row r="7" spans="1:17" ht="18.600000000000001" customHeight="1" x14ac:dyDescent="0.25">
      <c r="A7" s="7">
        <v>3</v>
      </c>
      <c r="B7" s="16">
        <v>2</v>
      </c>
      <c r="C7" s="61" t="s">
        <v>36</v>
      </c>
      <c r="D7" s="61"/>
      <c r="E7" s="61"/>
      <c r="F7" s="17"/>
      <c r="G7" s="17"/>
      <c r="H7" s="17"/>
      <c r="I7" s="17"/>
      <c r="J7" s="18"/>
      <c r="K7" s="7"/>
    </row>
    <row r="8" spans="1:17" x14ac:dyDescent="0.25">
      <c r="A8" s="7">
        <v>4</v>
      </c>
      <c r="B8" s="16" t="s">
        <v>37</v>
      </c>
      <c r="C8" s="62" t="s">
        <v>38</v>
      </c>
      <c r="D8" s="62"/>
      <c r="E8" s="62"/>
      <c r="F8" s="19"/>
      <c r="G8" s="19"/>
      <c r="H8" s="19"/>
      <c r="I8" s="19"/>
      <c r="J8" s="20"/>
      <c r="K8" s="7"/>
    </row>
    <row r="9" spans="1:17" hidden="1" x14ac:dyDescent="0.25">
      <c r="A9" s="7" t="s">
        <v>39</v>
      </c>
    </row>
    <row r="10" spans="1:17" hidden="1" x14ac:dyDescent="0.25">
      <c r="A10" s="7" t="s">
        <v>39</v>
      </c>
    </row>
    <row r="11" spans="1:17" hidden="1" x14ac:dyDescent="0.25">
      <c r="A11" s="7" t="s">
        <v>40</v>
      </c>
    </row>
    <row r="12" spans="1:17" x14ac:dyDescent="0.25">
      <c r="A12" s="7">
        <v>4</v>
      </c>
      <c r="B12" s="16" t="s">
        <v>41</v>
      </c>
      <c r="C12" s="62" t="s">
        <v>42</v>
      </c>
      <c r="D12" s="62"/>
      <c r="E12" s="62"/>
      <c r="F12" s="19"/>
      <c r="G12" s="19"/>
      <c r="H12" s="19"/>
      <c r="I12" s="19"/>
      <c r="J12" s="20"/>
      <c r="K12" s="7"/>
    </row>
    <row r="13" spans="1:17" ht="16.899999999999999" customHeight="1" x14ac:dyDescent="0.25">
      <c r="A13" s="7">
        <v>5</v>
      </c>
      <c r="B13" s="16" t="s">
        <v>43</v>
      </c>
      <c r="C13" s="63" t="s">
        <v>44</v>
      </c>
      <c r="D13" s="63"/>
      <c r="E13" s="63"/>
      <c r="F13" s="21"/>
      <c r="G13" s="21"/>
      <c r="H13" s="21"/>
      <c r="I13" s="21"/>
      <c r="J13" s="22"/>
      <c r="K13" s="7"/>
    </row>
    <row r="14" spans="1:17" x14ac:dyDescent="0.25">
      <c r="A14" s="7">
        <v>9</v>
      </c>
      <c r="B14" s="23" t="s">
        <v>45</v>
      </c>
      <c r="C14" s="64" t="s">
        <v>44</v>
      </c>
      <c r="D14" s="65"/>
      <c r="E14" s="65"/>
      <c r="F14" s="25" t="s">
        <v>9</v>
      </c>
      <c r="G14" s="26">
        <v>1</v>
      </c>
      <c r="H14" s="26"/>
      <c r="I14" s="27"/>
      <c r="J14" s="28">
        <f>IF(AND(G14= "",H14= ""), 0, ROUND(ROUND(I14, 2) * ROUND(IF(H14="",G14,H14),  0), 2))</f>
        <v>0</v>
      </c>
      <c r="K14" s="7"/>
      <c r="M14" s="29">
        <v>0.2</v>
      </c>
      <c r="Q14" s="7">
        <v>290</v>
      </c>
    </row>
    <row r="15" spans="1:17" hidden="1" x14ac:dyDescent="0.25">
      <c r="A15" s="7" t="s">
        <v>46</v>
      </c>
    </row>
    <row r="16" spans="1:17" hidden="1" x14ac:dyDescent="0.25">
      <c r="A16" s="7" t="s">
        <v>47</v>
      </c>
    </row>
    <row r="17" spans="1:17" x14ac:dyDescent="0.25">
      <c r="A17" s="7">
        <v>9</v>
      </c>
      <c r="B17" s="23" t="s">
        <v>48</v>
      </c>
      <c r="C17" s="64" t="s">
        <v>49</v>
      </c>
      <c r="D17" s="65"/>
      <c r="E17" s="65"/>
      <c r="F17" s="25" t="s">
        <v>9</v>
      </c>
      <c r="G17" s="26">
        <v>1</v>
      </c>
      <c r="H17" s="26"/>
      <c r="I17" s="27"/>
      <c r="J17" s="28">
        <f>IF(AND(G17= "",H17= ""), 0, ROUND(ROUND(I17, 2) * ROUND(IF(H17="",G17,H17),  0), 2))</f>
        <v>0</v>
      </c>
      <c r="K17" s="7"/>
      <c r="M17" s="29">
        <v>0.2</v>
      </c>
      <c r="Q17" s="7">
        <v>290</v>
      </c>
    </row>
    <row r="18" spans="1:17" hidden="1" x14ac:dyDescent="0.25">
      <c r="A18" s="7" t="s">
        <v>46</v>
      </c>
    </row>
    <row r="19" spans="1:17" hidden="1" x14ac:dyDescent="0.25">
      <c r="A19" s="7" t="s">
        <v>46</v>
      </c>
    </row>
    <row r="20" spans="1:17" hidden="1" x14ac:dyDescent="0.25">
      <c r="A20" s="7" t="s">
        <v>46</v>
      </c>
    </row>
    <row r="21" spans="1:17" hidden="1" x14ac:dyDescent="0.25">
      <c r="A21" s="7" t="s">
        <v>46</v>
      </c>
    </row>
    <row r="22" spans="1:17" hidden="1" x14ac:dyDescent="0.25">
      <c r="A22" s="7" t="s">
        <v>47</v>
      </c>
    </row>
    <row r="23" spans="1:17" x14ac:dyDescent="0.25">
      <c r="A23" s="7">
        <v>9</v>
      </c>
      <c r="B23" s="23" t="s">
        <v>50</v>
      </c>
      <c r="C23" s="64" t="s">
        <v>51</v>
      </c>
      <c r="D23" s="65"/>
      <c r="E23" s="65"/>
      <c r="F23" s="25" t="s">
        <v>52</v>
      </c>
      <c r="G23" s="26">
        <v>1</v>
      </c>
      <c r="H23" s="26"/>
      <c r="I23" s="27"/>
      <c r="J23" s="28">
        <f>IF(AND(G23= "",H23= ""), 0, ROUND(ROUND(I23, 2) * ROUND(IF(H23="",G23,H23),  0), 2))</f>
        <v>0</v>
      </c>
      <c r="K23" s="7"/>
      <c r="M23" s="29">
        <v>0.2</v>
      </c>
      <c r="Q23" s="7">
        <v>290</v>
      </c>
    </row>
    <row r="24" spans="1:17" hidden="1" x14ac:dyDescent="0.25">
      <c r="A24" s="7" t="s">
        <v>46</v>
      </c>
    </row>
    <row r="25" spans="1:17" hidden="1" x14ac:dyDescent="0.25">
      <c r="A25" s="7" t="s">
        <v>46</v>
      </c>
    </row>
    <row r="26" spans="1:17" hidden="1" x14ac:dyDescent="0.25">
      <c r="A26" s="7" t="s">
        <v>46</v>
      </c>
    </row>
    <row r="27" spans="1:17" hidden="1" x14ac:dyDescent="0.25">
      <c r="A27" s="7" t="s">
        <v>46</v>
      </c>
    </row>
    <row r="28" spans="1:17" hidden="1" x14ac:dyDescent="0.25">
      <c r="A28" s="7" t="s">
        <v>46</v>
      </c>
    </row>
    <row r="29" spans="1:17" hidden="1" x14ac:dyDescent="0.25">
      <c r="A29" s="7" t="s">
        <v>46</v>
      </c>
    </row>
    <row r="30" spans="1:17" hidden="1" x14ac:dyDescent="0.25">
      <c r="A30" s="7" t="s">
        <v>46</v>
      </c>
    </row>
    <row r="31" spans="1:17" hidden="1" x14ac:dyDescent="0.25">
      <c r="A31" s="7" t="s">
        <v>46</v>
      </c>
    </row>
    <row r="32" spans="1:17" hidden="1" x14ac:dyDescent="0.25">
      <c r="A32" s="7" t="s">
        <v>46</v>
      </c>
    </row>
    <row r="33" spans="1:1" hidden="1" x14ac:dyDescent="0.25">
      <c r="A33" s="7" t="s">
        <v>46</v>
      </c>
    </row>
    <row r="34" spans="1:1" hidden="1" x14ac:dyDescent="0.25">
      <c r="A34" s="7" t="s">
        <v>46</v>
      </c>
    </row>
    <row r="35" spans="1:1" hidden="1" x14ac:dyDescent="0.25">
      <c r="A35" s="7" t="s">
        <v>46</v>
      </c>
    </row>
    <row r="36" spans="1:1" hidden="1" x14ac:dyDescent="0.25">
      <c r="A36" s="7" t="s">
        <v>46</v>
      </c>
    </row>
    <row r="37" spans="1:1" hidden="1" x14ac:dyDescent="0.25">
      <c r="A37" s="7" t="s">
        <v>46</v>
      </c>
    </row>
    <row r="38" spans="1:1" hidden="1" x14ac:dyDescent="0.25">
      <c r="A38" s="7" t="s">
        <v>46</v>
      </c>
    </row>
    <row r="39" spans="1:1" hidden="1" x14ac:dyDescent="0.25">
      <c r="A39" s="7" t="s">
        <v>46</v>
      </c>
    </row>
    <row r="40" spans="1:1" hidden="1" x14ac:dyDescent="0.25">
      <c r="A40" s="7" t="s">
        <v>46</v>
      </c>
    </row>
    <row r="41" spans="1:1" hidden="1" x14ac:dyDescent="0.25">
      <c r="A41" s="7" t="s">
        <v>46</v>
      </c>
    </row>
    <row r="42" spans="1:1" hidden="1" x14ac:dyDescent="0.25">
      <c r="A42" s="7" t="s">
        <v>46</v>
      </c>
    </row>
    <row r="43" spans="1:1" hidden="1" x14ac:dyDescent="0.25">
      <c r="A43" s="7" t="s">
        <v>46</v>
      </c>
    </row>
    <row r="44" spans="1:1" hidden="1" x14ac:dyDescent="0.25">
      <c r="A44" s="7" t="s">
        <v>46</v>
      </c>
    </row>
    <row r="45" spans="1:1" hidden="1" x14ac:dyDescent="0.25">
      <c r="A45" s="7" t="s">
        <v>46</v>
      </c>
    </row>
    <row r="46" spans="1:1" hidden="1" x14ac:dyDescent="0.25">
      <c r="A46" s="7" t="s">
        <v>46</v>
      </c>
    </row>
    <row r="47" spans="1:1" hidden="1" x14ac:dyDescent="0.25">
      <c r="A47" s="7" t="s">
        <v>46</v>
      </c>
    </row>
    <row r="48" spans="1:1" hidden="1" x14ac:dyDescent="0.25">
      <c r="A48" s="7" t="s">
        <v>46</v>
      </c>
    </row>
    <row r="49" spans="1:17" hidden="1" x14ac:dyDescent="0.25">
      <c r="A49" s="7" t="s">
        <v>46</v>
      </c>
    </row>
    <row r="50" spans="1:17" hidden="1" x14ac:dyDescent="0.25">
      <c r="A50" s="7" t="s">
        <v>46</v>
      </c>
    </row>
    <row r="51" spans="1:17" hidden="1" x14ac:dyDescent="0.25">
      <c r="A51" s="7" t="s">
        <v>46</v>
      </c>
    </row>
    <row r="52" spans="1:17" hidden="1" x14ac:dyDescent="0.25">
      <c r="A52" s="7" t="s">
        <v>46</v>
      </c>
    </row>
    <row r="53" spans="1:17" hidden="1" x14ac:dyDescent="0.25">
      <c r="A53" s="7" t="s">
        <v>46</v>
      </c>
    </row>
    <row r="54" spans="1:17" hidden="1" x14ac:dyDescent="0.25">
      <c r="A54" s="7" t="s">
        <v>53</v>
      </c>
    </row>
    <row r="55" spans="1:17" ht="22.7" customHeight="1" x14ac:dyDescent="0.25">
      <c r="A55" s="7" t="s">
        <v>54</v>
      </c>
      <c r="B55" s="30"/>
      <c r="C55" s="66" t="s">
        <v>55</v>
      </c>
      <c r="D55" s="66"/>
      <c r="E55" s="66"/>
      <c r="F55" s="66"/>
      <c r="G55" s="66"/>
      <c r="H55" s="66"/>
      <c r="I55" s="66"/>
      <c r="J55" s="30"/>
    </row>
    <row r="56" spans="1:17" hidden="1" x14ac:dyDescent="0.25">
      <c r="A56" s="7" t="s">
        <v>47</v>
      </c>
    </row>
    <row r="57" spans="1:17" x14ac:dyDescent="0.25">
      <c r="A57" s="7">
        <v>9</v>
      </c>
      <c r="B57" s="23" t="s">
        <v>56</v>
      </c>
      <c r="C57" s="64" t="s">
        <v>57</v>
      </c>
      <c r="D57" s="65"/>
      <c r="E57" s="65"/>
      <c r="F57" s="25" t="s">
        <v>9</v>
      </c>
      <c r="G57" s="26">
        <v>1</v>
      </c>
      <c r="H57" s="26"/>
      <c r="I57" s="27"/>
      <c r="J57" s="28">
        <f>IF(AND(G57= "",H57= ""), 0, ROUND(ROUND(I57, 2) * ROUND(IF(H57="",G57,H57),  0), 2))</f>
        <v>0</v>
      </c>
      <c r="K57" s="7"/>
      <c r="M57" s="29">
        <v>0.2</v>
      </c>
      <c r="Q57" s="7">
        <v>290</v>
      </c>
    </row>
    <row r="58" spans="1:17" hidden="1" x14ac:dyDescent="0.25">
      <c r="A58" s="7" t="s">
        <v>46</v>
      </c>
    </row>
    <row r="59" spans="1:17" hidden="1" x14ac:dyDescent="0.25">
      <c r="A59" s="7" t="s">
        <v>53</v>
      </c>
    </row>
    <row r="60" spans="1:17" x14ac:dyDescent="0.25">
      <c r="A60" s="7" t="s">
        <v>54</v>
      </c>
      <c r="B60" s="30"/>
      <c r="C60" s="66" t="s">
        <v>58</v>
      </c>
      <c r="D60" s="66"/>
      <c r="E60" s="66"/>
      <c r="F60" s="66"/>
      <c r="G60" s="66"/>
      <c r="H60" s="66"/>
      <c r="I60" s="66"/>
      <c r="J60" s="30"/>
    </row>
    <row r="61" spans="1:17" hidden="1" x14ac:dyDescent="0.25">
      <c r="A61" s="7" t="s">
        <v>47</v>
      </c>
    </row>
    <row r="62" spans="1:17" x14ac:dyDescent="0.25">
      <c r="A62" s="7">
        <v>9</v>
      </c>
      <c r="B62" s="23" t="s">
        <v>59</v>
      </c>
      <c r="C62" s="64" t="s">
        <v>60</v>
      </c>
      <c r="D62" s="65"/>
      <c r="E62" s="65"/>
      <c r="F62" s="25" t="s">
        <v>9</v>
      </c>
      <c r="G62" s="26">
        <v>4</v>
      </c>
      <c r="H62" s="26"/>
      <c r="I62" s="27"/>
      <c r="J62" s="28">
        <f>IF(AND(G62= "",H62= ""), 0, ROUND(ROUND(I62, 2) * ROUND(IF(H62="",G62,H62),  0), 2))</f>
        <v>0</v>
      </c>
      <c r="K62" s="7"/>
      <c r="M62" s="29">
        <v>0.2</v>
      </c>
      <c r="Q62" s="7">
        <v>290</v>
      </c>
    </row>
    <row r="63" spans="1:17" hidden="1" x14ac:dyDescent="0.25">
      <c r="A63" s="7" t="s">
        <v>46</v>
      </c>
    </row>
    <row r="64" spans="1:17" hidden="1" x14ac:dyDescent="0.25">
      <c r="A64" s="7" t="s">
        <v>53</v>
      </c>
    </row>
    <row r="65" spans="1:17" x14ac:dyDescent="0.25">
      <c r="A65" s="7" t="s">
        <v>54</v>
      </c>
      <c r="B65" s="30"/>
      <c r="C65" s="66" t="s">
        <v>58</v>
      </c>
      <c r="D65" s="66"/>
      <c r="E65" s="66"/>
      <c r="F65" s="66"/>
      <c r="G65" s="66"/>
      <c r="H65" s="66"/>
      <c r="I65" s="66"/>
      <c r="J65" s="30"/>
    </row>
    <row r="66" spans="1:17" hidden="1" x14ac:dyDescent="0.25">
      <c r="A66" s="7" t="s">
        <v>47</v>
      </c>
    </row>
    <row r="67" spans="1:17" x14ac:dyDescent="0.25">
      <c r="A67" s="7">
        <v>9</v>
      </c>
      <c r="B67" s="23" t="s">
        <v>61</v>
      </c>
      <c r="C67" s="64" t="s">
        <v>62</v>
      </c>
      <c r="D67" s="65"/>
      <c r="E67" s="65"/>
      <c r="F67" s="25" t="s">
        <v>9</v>
      </c>
      <c r="G67" s="26">
        <v>4</v>
      </c>
      <c r="H67" s="26"/>
      <c r="I67" s="27"/>
      <c r="J67" s="28">
        <f>IF(AND(G67= "",H67= ""), 0, ROUND(ROUND(I67, 2) * ROUND(IF(H67="",G67,H67),  0), 2))</f>
        <v>0</v>
      </c>
      <c r="K67" s="7"/>
      <c r="M67" s="29">
        <v>0.2</v>
      </c>
      <c r="Q67" s="7">
        <v>290</v>
      </c>
    </row>
    <row r="68" spans="1:17" hidden="1" x14ac:dyDescent="0.25">
      <c r="A68" s="7" t="s">
        <v>46</v>
      </c>
    </row>
    <row r="69" spans="1:17" hidden="1" x14ac:dyDescent="0.25">
      <c r="A69" s="7" t="s">
        <v>53</v>
      </c>
    </row>
    <row r="70" spans="1:17" x14ac:dyDescent="0.25">
      <c r="A70" s="7" t="s">
        <v>54</v>
      </c>
      <c r="B70" s="30"/>
      <c r="C70" s="66" t="s">
        <v>58</v>
      </c>
      <c r="D70" s="66"/>
      <c r="E70" s="66"/>
      <c r="F70" s="66"/>
      <c r="G70" s="66"/>
      <c r="H70" s="66"/>
      <c r="I70" s="66"/>
      <c r="J70" s="30"/>
    </row>
    <row r="71" spans="1:17" hidden="1" x14ac:dyDescent="0.25">
      <c r="A71" s="7" t="s">
        <v>47</v>
      </c>
    </row>
    <row r="72" spans="1:17" hidden="1" x14ac:dyDescent="0.25">
      <c r="A72" s="7" t="s">
        <v>63</v>
      </c>
    </row>
    <row r="73" spans="1:17" ht="16.899999999999999" customHeight="1" x14ac:dyDescent="0.25">
      <c r="A73" s="7">
        <v>5</v>
      </c>
      <c r="B73" s="16" t="s">
        <v>64</v>
      </c>
      <c r="C73" s="63" t="s">
        <v>65</v>
      </c>
      <c r="D73" s="63"/>
      <c r="E73" s="63"/>
      <c r="F73" s="21"/>
      <c r="G73" s="21"/>
      <c r="H73" s="21"/>
      <c r="I73" s="21"/>
      <c r="J73" s="22"/>
      <c r="K73" s="7"/>
    </row>
    <row r="74" spans="1:17" x14ac:dyDescent="0.25">
      <c r="A74" s="7">
        <v>9</v>
      </c>
      <c r="B74" s="23" t="s">
        <v>66</v>
      </c>
      <c r="C74" s="64" t="s">
        <v>67</v>
      </c>
      <c r="D74" s="65"/>
      <c r="E74" s="65"/>
      <c r="F74" s="25" t="s">
        <v>9</v>
      </c>
      <c r="G74" s="26">
        <v>1</v>
      </c>
      <c r="H74" s="26"/>
      <c r="I74" s="27"/>
      <c r="J74" s="28">
        <f>IF(AND(G74= "",H74= ""), 0, ROUND(ROUND(I74, 2) * ROUND(IF(H74="",G74,H74),  0), 2))</f>
        <v>0</v>
      </c>
      <c r="K74" s="7"/>
      <c r="M74" s="29">
        <v>0.2</v>
      </c>
      <c r="Q74" s="7">
        <v>290</v>
      </c>
    </row>
    <row r="75" spans="1:17" hidden="1" x14ac:dyDescent="0.25">
      <c r="A75" s="7" t="s">
        <v>46</v>
      </c>
    </row>
    <row r="76" spans="1:17" hidden="1" x14ac:dyDescent="0.25">
      <c r="A76" s="7" t="s">
        <v>53</v>
      </c>
    </row>
    <row r="77" spans="1:17" x14ac:dyDescent="0.25">
      <c r="A77" s="7" t="s">
        <v>54</v>
      </c>
      <c r="B77" s="30"/>
      <c r="C77" s="66" t="s">
        <v>68</v>
      </c>
      <c r="D77" s="66"/>
      <c r="E77" s="66"/>
      <c r="F77" s="66"/>
      <c r="G77" s="66"/>
      <c r="H77" s="66"/>
      <c r="I77" s="66"/>
      <c r="J77" s="30"/>
    </row>
    <row r="78" spans="1:17" hidden="1" x14ac:dyDescent="0.25">
      <c r="A78" s="7" t="s">
        <v>47</v>
      </c>
    </row>
    <row r="79" spans="1:17" x14ac:dyDescent="0.25">
      <c r="A79" s="7">
        <v>9</v>
      </c>
      <c r="B79" s="23" t="s">
        <v>69</v>
      </c>
      <c r="C79" s="64" t="s">
        <v>70</v>
      </c>
      <c r="D79" s="65"/>
      <c r="E79" s="65"/>
      <c r="F79" s="25" t="s">
        <v>9</v>
      </c>
      <c r="G79" s="26">
        <v>1</v>
      </c>
      <c r="H79" s="26"/>
      <c r="I79" s="27"/>
      <c r="J79" s="28">
        <f>IF(AND(G79= "",H79= ""), 0, ROUND(ROUND(I79, 2) * ROUND(IF(H79="",G79,H79),  0), 2))</f>
        <v>0</v>
      </c>
      <c r="K79" s="7"/>
      <c r="M79" s="29">
        <v>0.2</v>
      </c>
      <c r="Q79" s="7">
        <v>290</v>
      </c>
    </row>
    <row r="80" spans="1:17" hidden="1" x14ac:dyDescent="0.25">
      <c r="A80" s="7" t="s">
        <v>46</v>
      </c>
    </row>
    <row r="81" spans="1:17" hidden="1" x14ac:dyDescent="0.25">
      <c r="A81" s="7" t="s">
        <v>53</v>
      </c>
    </row>
    <row r="82" spans="1:17" x14ac:dyDescent="0.25">
      <c r="A82" s="7" t="s">
        <v>54</v>
      </c>
      <c r="B82" s="30"/>
      <c r="C82" s="66" t="s">
        <v>68</v>
      </c>
      <c r="D82" s="66"/>
      <c r="E82" s="66"/>
      <c r="F82" s="66"/>
      <c r="G82" s="66"/>
      <c r="H82" s="66"/>
      <c r="I82" s="66"/>
      <c r="J82" s="30"/>
    </row>
    <row r="83" spans="1:17" hidden="1" x14ac:dyDescent="0.25">
      <c r="A83" s="7" t="s">
        <v>47</v>
      </c>
    </row>
    <row r="84" spans="1:17" x14ac:dyDescent="0.25">
      <c r="A84" s="7">
        <v>9</v>
      </c>
      <c r="B84" s="23" t="s">
        <v>71</v>
      </c>
      <c r="C84" s="64" t="s">
        <v>72</v>
      </c>
      <c r="D84" s="65"/>
      <c r="E84" s="65"/>
      <c r="F84" s="25" t="s">
        <v>9</v>
      </c>
      <c r="G84" s="26">
        <v>1</v>
      </c>
      <c r="H84" s="26"/>
      <c r="I84" s="27"/>
      <c r="J84" s="28">
        <f>IF(AND(G84= "",H84= ""), 0, ROUND(ROUND(I84, 2) * ROUND(IF(H84="",G84,H84),  0), 2))</f>
        <v>0</v>
      </c>
      <c r="K84" s="7"/>
      <c r="M84" s="29">
        <v>0.2</v>
      </c>
      <c r="Q84" s="7">
        <v>290</v>
      </c>
    </row>
    <row r="85" spans="1:17" hidden="1" x14ac:dyDescent="0.25">
      <c r="A85" s="7" t="s">
        <v>46</v>
      </c>
    </row>
    <row r="86" spans="1:17" hidden="1" x14ac:dyDescent="0.25">
      <c r="A86" s="7" t="s">
        <v>53</v>
      </c>
    </row>
    <row r="87" spans="1:17" x14ac:dyDescent="0.25">
      <c r="A87" s="7" t="s">
        <v>54</v>
      </c>
      <c r="B87" s="30"/>
      <c r="C87" s="66" t="s">
        <v>73</v>
      </c>
      <c r="D87" s="66"/>
      <c r="E87" s="66"/>
      <c r="F87" s="66"/>
      <c r="G87" s="66"/>
      <c r="H87" s="66"/>
      <c r="I87" s="66"/>
      <c r="J87" s="30"/>
    </row>
    <row r="88" spans="1:17" hidden="1" x14ac:dyDescent="0.25">
      <c r="A88" s="7" t="s">
        <v>47</v>
      </c>
    </row>
    <row r="89" spans="1:17" x14ac:dyDescent="0.25">
      <c r="A89" s="7">
        <v>9</v>
      </c>
      <c r="B89" s="23" t="s">
        <v>74</v>
      </c>
      <c r="C89" s="64" t="s">
        <v>75</v>
      </c>
      <c r="D89" s="65"/>
      <c r="E89" s="65"/>
      <c r="F89" s="25" t="s">
        <v>9</v>
      </c>
      <c r="G89" s="26">
        <v>1</v>
      </c>
      <c r="H89" s="26"/>
      <c r="I89" s="27"/>
      <c r="J89" s="28">
        <f>IF(AND(G89= "",H89= ""), 0, ROUND(ROUND(I89, 2) * ROUND(IF(H89="",G89,H89),  0), 2))</f>
        <v>0</v>
      </c>
      <c r="K89" s="7"/>
      <c r="M89" s="29">
        <v>0.2</v>
      </c>
      <c r="Q89" s="7">
        <v>290</v>
      </c>
    </row>
    <row r="90" spans="1:17" hidden="1" x14ac:dyDescent="0.25">
      <c r="A90" s="7" t="s">
        <v>46</v>
      </c>
    </row>
    <row r="91" spans="1:17" hidden="1" x14ac:dyDescent="0.25">
      <c r="A91" s="7" t="s">
        <v>53</v>
      </c>
    </row>
    <row r="92" spans="1:17" x14ac:dyDescent="0.25">
      <c r="A92" s="7" t="s">
        <v>54</v>
      </c>
      <c r="B92" s="30"/>
      <c r="C92" s="66" t="s">
        <v>76</v>
      </c>
      <c r="D92" s="66"/>
      <c r="E92" s="66"/>
      <c r="F92" s="66"/>
      <c r="G92" s="66"/>
      <c r="H92" s="66"/>
      <c r="I92" s="66"/>
      <c r="J92" s="30"/>
    </row>
    <row r="93" spans="1:17" hidden="1" x14ac:dyDescent="0.25">
      <c r="A93" s="7" t="s">
        <v>47</v>
      </c>
    </row>
    <row r="94" spans="1:17" x14ac:dyDescent="0.25">
      <c r="A94" s="7">
        <v>9</v>
      </c>
      <c r="B94" s="23" t="s">
        <v>77</v>
      </c>
      <c r="C94" s="64" t="s">
        <v>78</v>
      </c>
      <c r="D94" s="65"/>
      <c r="E94" s="65"/>
      <c r="F94" s="25" t="s">
        <v>9</v>
      </c>
      <c r="G94" s="26">
        <v>8</v>
      </c>
      <c r="H94" s="26"/>
      <c r="I94" s="27"/>
      <c r="J94" s="28">
        <f>IF(AND(G94= "",H94= ""), 0, ROUND(ROUND(I94, 2) * ROUND(IF(H94="",G94,H94),  0), 2))</f>
        <v>0</v>
      </c>
      <c r="K94" s="7"/>
      <c r="M94" s="29">
        <v>0.2</v>
      </c>
      <c r="Q94" s="7">
        <v>290</v>
      </c>
    </row>
    <row r="95" spans="1:17" hidden="1" x14ac:dyDescent="0.25">
      <c r="A95" s="7" t="s">
        <v>46</v>
      </c>
    </row>
    <row r="96" spans="1:17" hidden="1" x14ac:dyDescent="0.25">
      <c r="A96" s="7" t="s">
        <v>53</v>
      </c>
    </row>
    <row r="97" spans="1:17" x14ac:dyDescent="0.25">
      <c r="A97" s="7" t="s">
        <v>54</v>
      </c>
      <c r="B97" s="30"/>
      <c r="C97" s="66" t="s">
        <v>79</v>
      </c>
      <c r="D97" s="66"/>
      <c r="E97" s="66"/>
      <c r="F97" s="66"/>
      <c r="G97" s="66"/>
      <c r="H97" s="66"/>
      <c r="I97" s="66"/>
      <c r="J97" s="30"/>
    </row>
    <row r="98" spans="1:17" hidden="1" x14ac:dyDescent="0.25">
      <c r="A98" s="7" t="s">
        <v>47</v>
      </c>
    </row>
    <row r="99" spans="1:17" hidden="1" x14ac:dyDescent="0.25">
      <c r="A99" s="7" t="s">
        <v>63</v>
      </c>
    </row>
    <row r="100" spans="1:17" ht="16.899999999999999" customHeight="1" x14ac:dyDescent="0.25">
      <c r="A100" s="7">
        <v>5</v>
      </c>
      <c r="B100" s="16" t="s">
        <v>80</v>
      </c>
      <c r="C100" s="63" t="s">
        <v>81</v>
      </c>
      <c r="D100" s="63"/>
      <c r="E100" s="63"/>
      <c r="F100" s="21"/>
      <c r="G100" s="21"/>
      <c r="H100" s="21"/>
      <c r="I100" s="21"/>
      <c r="J100" s="22"/>
      <c r="K100" s="7"/>
    </row>
    <row r="101" spans="1:17" x14ac:dyDescent="0.25">
      <c r="A101" s="7">
        <v>9</v>
      </c>
      <c r="B101" s="23" t="s">
        <v>82</v>
      </c>
      <c r="C101" s="64" t="s">
        <v>83</v>
      </c>
      <c r="D101" s="65"/>
      <c r="E101" s="65"/>
      <c r="F101" s="25" t="s">
        <v>9</v>
      </c>
      <c r="G101" s="26">
        <v>1</v>
      </c>
      <c r="H101" s="26"/>
      <c r="I101" s="27"/>
      <c r="J101" s="28">
        <f>IF(AND(G101= "",H101= ""), 0, ROUND(ROUND(I101, 2) * ROUND(IF(H101="",G101,H101),  0), 2))</f>
        <v>0</v>
      </c>
      <c r="K101" s="7"/>
      <c r="M101" s="29">
        <v>0.2</v>
      </c>
      <c r="Q101" s="7">
        <v>290</v>
      </c>
    </row>
    <row r="102" spans="1:17" hidden="1" x14ac:dyDescent="0.25">
      <c r="A102" s="7" t="s">
        <v>46</v>
      </c>
    </row>
    <row r="103" spans="1:17" hidden="1" x14ac:dyDescent="0.25">
      <c r="A103" s="7" t="s">
        <v>53</v>
      </c>
    </row>
    <row r="104" spans="1:17" x14ac:dyDescent="0.25">
      <c r="A104" s="7" t="s">
        <v>54</v>
      </c>
      <c r="B104" s="30"/>
      <c r="C104" s="66" t="s">
        <v>68</v>
      </c>
      <c r="D104" s="66"/>
      <c r="E104" s="66"/>
      <c r="F104" s="66"/>
      <c r="G104" s="66"/>
      <c r="H104" s="66"/>
      <c r="I104" s="66"/>
      <c r="J104" s="30"/>
    </row>
    <row r="105" spans="1:17" hidden="1" x14ac:dyDescent="0.25">
      <c r="A105" s="7" t="s">
        <v>47</v>
      </c>
    </row>
    <row r="106" spans="1:17" x14ac:dyDescent="0.25">
      <c r="A106" s="7">
        <v>9</v>
      </c>
      <c r="B106" s="23" t="s">
        <v>84</v>
      </c>
      <c r="C106" s="64" t="s">
        <v>70</v>
      </c>
      <c r="D106" s="65"/>
      <c r="E106" s="65"/>
      <c r="F106" s="25" t="s">
        <v>9</v>
      </c>
      <c r="G106" s="26">
        <v>1</v>
      </c>
      <c r="H106" s="26"/>
      <c r="I106" s="27"/>
      <c r="J106" s="28">
        <f>IF(AND(G106= "",H106= ""), 0, ROUND(ROUND(I106, 2) * ROUND(IF(H106="",G106,H106),  0), 2))</f>
        <v>0</v>
      </c>
      <c r="K106" s="7"/>
      <c r="M106" s="29">
        <v>0.2</v>
      </c>
      <c r="Q106" s="7">
        <v>290</v>
      </c>
    </row>
    <row r="107" spans="1:17" hidden="1" x14ac:dyDescent="0.25">
      <c r="A107" s="7" t="s">
        <v>46</v>
      </c>
    </row>
    <row r="108" spans="1:17" hidden="1" x14ac:dyDescent="0.25">
      <c r="A108" s="7" t="s">
        <v>53</v>
      </c>
    </row>
    <row r="109" spans="1:17" x14ac:dyDescent="0.25">
      <c r="A109" s="7" t="s">
        <v>54</v>
      </c>
      <c r="B109" s="30"/>
      <c r="C109" s="66" t="s">
        <v>68</v>
      </c>
      <c r="D109" s="66"/>
      <c r="E109" s="66"/>
      <c r="F109" s="66"/>
      <c r="G109" s="66"/>
      <c r="H109" s="66"/>
      <c r="I109" s="66"/>
      <c r="J109" s="30"/>
    </row>
    <row r="110" spans="1:17" hidden="1" x14ac:dyDescent="0.25">
      <c r="A110" s="7" t="s">
        <v>47</v>
      </c>
    </row>
    <row r="111" spans="1:17" x14ac:dyDescent="0.25">
      <c r="A111" s="7">
        <v>9</v>
      </c>
      <c r="B111" s="23" t="s">
        <v>85</v>
      </c>
      <c r="C111" s="64" t="s">
        <v>72</v>
      </c>
      <c r="D111" s="65"/>
      <c r="E111" s="65"/>
      <c r="F111" s="25" t="s">
        <v>9</v>
      </c>
      <c r="G111" s="26">
        <v>1</v>
      </c>
      <c r="H111" s="26"/>
      <c r="I111" s="27"/>
      <c r="J111" s="28">
        <f>IF(AND(G111= "",H111= ""), 0, ROUND(ROUND(I111, 2) * ROUND(IF(H111="",G111,H111),  0), 2))</f>
        <v>0</v>
      </c>
      <c r="K111" s="7"/>
      <c r="M111" s="29">
        <v>0.2</v>
      </c>
      <c r="Q111" s="7">
        <v>290</v>
      </c>
    </row>
    <row r="112" spans="1:17" hidden="1" x14ac:dyDescent="0.25">
      <c r="A112" s="7" t="s">
        <v>46</v>
      </c>
    </row>
    <row r="113" spans="1:17" hidden="1" x14ac:dyDescent="0.25">
      <c r="A113" s="7" t="s">
        <v>53</v>
      </c>
    </row>
    <row r="114" spans="1:17" x14ac:dyDescent="0.25">
      <c r="A114" s="7" t="s">
        <v>54</v>
      </c>
      <c r="B114" s="30"/>
      <c r="C114" s="66" t="s">
        <v>73</v>
      </c>
      <c r="D114" s="66"/>
      <c r="E114" s="66"/>
      <c r="F114" s="66"/>
      <c r="G114" s="66"/>
      <c r="H114" s="66"/>
      <c r="I114" s="66"/>
      <c r="J114" s="30"/>
    </row>
    <row r="115" spans="1:17" hidden="1" x14ac:dyDescent="0.25">
      <c r="A115" s="7" t="s">
        <v>47</v>
      </c>
    </row>
    <row r="116" spans="1:17" x14ac:dyDescent="0.25">
      <c r="A116" s="7">
        <v>9</v>
      </c>
      <c r="B116" s="23" t="s">
        <v>86</v>
      </c>
      <c r="C116" s="64" t="s">
        <v>87</v>
      </c>
      <c r="D116" s="65"/>
      <c r="E116" s="65"/>
      <c r="F116" s="25" t="s">
        <v>9</v>
      </c>
      <c r="G116" s="26">
        <v>3</v>
      </c>
      <c r="H116" s="26"/>
      <c r="I116" s="27"/>
      <c r="J116" s="28">
        <f>IF(AND(G116= "",H116= ""), 0, ROUND(ROUND(I116, 2) * ROUND(IF(H116="",G116,H116),  0), 2))</f>
        <v>0</v>
      </c>
      <c r="K116" s="7"/>
      <c r="M116" s="29">
        <v>0.2</v>
      </c>
      <c r="Q116" s="7">
        <v>290</v>
      </c>
    </row>
    <row r="117" spans="1:17" hidden="1" x14ac:dyDescent="0.25">
      <c r="A117" s="7" t="s">
        <v>46</v>
      </c>
    </row>
    <row r="118" spans="1:17" hidden="1" x14ac:dyDescent="0.25">
      <c r="A118" s="7" t="s">
        <v>53</v>
      </c>
    </row>
    <row r="119" spans="1:17" x14ac:dyDescent="0.25">
      <c r="A119" s="7" t="s">
        <v>54</v>
      </c>
      <c r="B119" s="30"/>
      <c r="C119" s="66" t="s">
        <v>88</v>
      </c>
      <c r="D119" s="66"/>
      <c r="E119" s="66"/>
      <c r="F119" s="66"/>
      <c r="G119" s="66"/>
      <c r="H119" s="66"/>
      <c r="I119" s="66"/>
      <c r="J119" s="30"/>
    </row>
    <row r="120" spans="1:17" hidden="1" x14ac:dyDescent="0.25">
      <c r="A120" s="7" t="s">
        <v>47</v>
      </c>
    </row>
    <row r="121" spans="1:17" hidden="1" x14ac:dyDescent="0.25">
      <c r="A121" s="7" t="s">
        <v>63</v>
      </c>
    </row>
    <row r="122" spans="1:17" ht="16.899999999999999" customHeight="1" x14ac:dyDescent="0.25">
      <c r="A122" s="7">
        <v>5</v>
      </c>
      <c r="B122" s="16" t="s">
        <v>89</v>
      </c>
      <c r="C122" s="63" t="s">
        <v>90</v>
      </c>
      <c r="D122" s="63"/>
      <c r="E122" s="63"/>
      <c r="F122" s="21"/>
      <c r="G122" s="21"/>
      <c r="H122" s="21"/>
      <c r="I122" s="21"/>
      <c r="J122" s="22"/>
      <c r="K122" s="7"/>
    </row>
    <row r="123" spans="1:17" hidden="1" x14ac:dyDescent="0.25">
      <c r="A123" s="31" t="s">
        <v>91</v>
      </c>
    </row>
    <row r="124" spans="1:17" x14ac:dyDescent="0.25">
      <c r="A124" s="7">
        <v>9</v>
      </c>
      <c r="B124" s="23" t="s">
        <v>92</v>
      </c>
      <c r="C124" s="64" t="s">
        <v>93</v>
      </c>
      <c r="D124" s="65"/>
      <c r="E124" s="65"/>
      <c r="F124" s="25" t="s">
        <v>9</v>
      </c>
      <c r="G124" s="26">
        <v>1</v>
      </c>
      <c r="H124" s="26"/>
      <c r="I124" s="27"/>
      <c r="J124" s="28">
        <f>IF(AND(G124= "",H124= ""), 0, ROUND(ROUND(I124, 2) * ROUND(IF(H124="",G124,H124),  0), 2))</f>
        <v>0</v>
      </c>
      <c r="K124" s="7"/>
      <c r="M124" s="29">
        <v>0.2</v>
      </c>
      <c r="Q124" s="7">
        <v>290</v>
      </c>
    </row>
    <row r="125" spans="1:17" hidden="1" x14ac:dyDescent="0.25">
      <c r="A125" s="7" t="s">
        <v>46</v>
      </c>
    </row>
    <row r="126" spans="1:17" hidden="1" x14ac:dyDescent="0.25">
      <c r="A126" s="7" t="s">
        <v>53</v>
      </c>
    </row>
    <row r="127" spans="1:17" x14ac:dyDescent="0.25">
      <c r="A127" s="7" t="s">
        <v>54</v>
      </c>
      <c r="B127" s="30"/>
      <c r="C127" s="66" t="s">
        <v>94</v>
      </c>
      <c r="D127" s="66"/>
      <c r="E127" s="66"/>
      <c r="F127" s="66"/>
      <c r="G127" s="66"/>
      <c r="H127" s="66"/>
      <c r="I127" s="66"/>
      <c r="J127" s="30"/>
    </row>
    <row r="128" spans="1:17" hidden="1" x14ac:dyDescent="0.25">
      <c r="A128" s="7" t="s">
        <v>47</v>
      </c>
    </row>
    <row r="129" spans="1:17" x14ac:dyDescent="0.25">
      <c r="A129" s="7">
        <v>9</v>
      </c>
      <c r="B129" s="23" t="s">
        <v>95</v>
      </c>
      <c r="C129" s="64" t="s">
        <v>96</v>
      </c>
      <c r="D129" s="65"/>
      <c r="E129" s="65"/>
      <c r="F129" s="25" t="s">
        <v>9</v>
      </c>
      <c r="G129" s="26">
        <v>4</v>
      </c>
      <c r="H129" s="26"/>
      <c r="I129" s="27"/>
      <c r="J129" s="28">
        <f>IF(AND(G129= "",H129= ""), 0, ROUND(ROUND(I129, 2) * ROUND(IF(H129="",G129,H129),  0), 2))</f>
        <v>0</v>
      </c>
      <c r="K129" s="7"/>
      <c r="M129" s="29">
        <v>0.2</v>
      </c>
      <c r="Q129" s="7">
        <v>290</v>
      </c>
    </row>
    <row r="130" spans="1:17" hidden="1" x14ac:dyDescent="0.25">
      <c r="A130" s="7" t="s">
        <v>46</v>
      </c>
    </row>
    <row r="131" spans="1:17" hidden="1" x14ac:dyDescent="0.25">
      <c r="A131" s="7" t="s">
        <v>53</v>
      </c>
    </row>
    <row r="132" spans="1:17" x14ac:dyDescent="0.25">
      <c r="A132" s="7" t="s">
        <v>54</v>
      </c>
      <c r="B132" s="30"/>
      <c r="C132" s="66" t="s">
        <v>97</v>
      </c>
      <c r="D132" s="66"/>
      <c r="E132" s="66"/>
      <c r="F132" s="66"/>
      <c r="G132" s="66"/>
      <c r="H132" s="66"/>
      <c r="I132" s="66"/>
      <c r="J132" s="30"/>
    </row>
    <row r="133" spans="1:17" hidden="1" x14ac:dyDescent="0.25">
      <c r="A133" s="7" t="s">
        <v>47</v>
      </c>
    </row>
    <row r="134" spans="1:17" x14ac:dyDescent="0.25">
      <c r="A134" s="7">
        <v>9</v>
      </c>
      <c r="B134" s="23" t="s">
        <v>98</v>
      </c>
      <c r="C134" s="64" t="s">
        <v>99</v>
      </c>
      <c r="D134" s="65"/>
      <c r="E134" s="65"/>
      <c r="F134" s="25" t="s">
        <v>9</v>
      </c>
      <c r="G134" s="26">
        <v>2</v>
      </c>
      <c r="H134" s="26"/>
      <c r="I134" s="27"/>
      <c r="J134" s="28">
        <f>IF(AND(G134= "",H134= ""), 0, ROUND(ROUND(I134, 2) * ROUND(IF(H134="",G134,H134),  0), 2))</f>
        <v>0</v>
      </c>
      <c r="K134" s="7"/>
      <c r="M134" s="29">
        <v>0.2</v>
      </c>
      <c r="Q134" s="7">
        <v>290</v>
      </c>
    </row>
    <row r="135" spans="1:17" hidden="1" x14ac:dyDescent="0.25">
      <c r="A135" s="7" t="s">
        <v>46</v>
      </c>
    </row>
    <row r="136" spans="1:17" hidden="1" x14ac:dyDescent="0.25">
      <c r="A136" s="7" t="s">
        <v>53</v>
      </c>
    </row>
    <row r="137" spans="1:17" x14ac:dyDescent="0.25">
      <c r="A137" s="7" t="s">
        <v>54</v>
      </c>
      <c r="B137" s="30"/>
      <c r="C137" s="66" t="s">
        <v>100</v>
      </c>
      <c r="D137" s="66"/>
      <c r="E137" s="66"/>
      <c r="F137" s="66"/>
      <c r="G137" s="66"/>
      <c r="H137" s="66"/>
      <c r="I137" s="66"/>
      <c r="J137" s="30"/>
    </row>
    <row r="138" spans="1:17" hidden="1" x14ac:dyDescent="0.25">
      <c r="A138" s="7" t="s">
        <v>47</v>
      </c>
    </row>
    <row r="139" spans="1:17" x14ac:dyDescent="0.25">
      <c r="A139" s="7">
        <v>9</v>
      </c>
      <c r="B139" s="23" t="s">
        <v>101</v>
      </c>
      <c r="C139" s="64" t="s">
        <v>102</v>
      </c>
      <c r="D139" s="65"/>
      <c r="E139" s="65"/>
      <c r="F139" s="25" t="s">
        <v>9</v>
      </c>
      <c r="G139" s="26">
        <v>1</v>
      </c>
      <c r="H139" s="26"/>
      <c r="I139" s="27"/>
      <c r="J139" s="28">
        <f>IF(AND(G139= "",H139= ""), 0, ROUND(ROUND(I139, 2) * ROUND(IF(H139="",G139,H139),  0), 2))</f>
        <v>0</v>
      </c>
      <c r="K139" s="7"/>
      <c r="M139" s="29">
        <v>0.2</v>
      </c>
      <c r="Q139" s="7">
        <v>290</v>
      </c>
    </row>
    <row r="140" spans="1:17" hidden="1" x14ac:dyDescent="0.25">
      <c r="A140" s="7" t="s">
        <v>46</v>
      </c>
    </row>
    <row r="141" spans="1:17" hidden="1" x14ac:dyDescent="0.25">
      <c r="A141" s="7" t="s">
        <v>53</v>
      </c>
    </row>
    <row r="142" spans="1:17" x14ac:dyDescent="0.25">
      <c r="A142" s="7" t="s">
        <v>54</v>
      </c>
      <c r="B142" s="30"/>
      <c r="C142" s="66" t="s">
        <v>103</v>
      </c>
      <c r="D142" s="66"/>
      <c r="E142" s="66"/>
      <c r="F142" s="66"/>
      <c r="G142" s="66"/>
      <c r="H142" s="66"/>
      <c r="I142" s="66"/>
      <c r="J142" s="30"/>
    </row>
    <row r="143" spans="1:17" hidden="1" x14ac:dyDescent="0.25">
      <c r="A143" s="7" t="s">
        <v>47</v>
      </c>
    </row>
    <row r="144" spans="1:17" x14ac:dyDescent="0.25">
      <c r="A144" s="7">
        <v>9</v>
      </c>
      <c r="B144" s="23" t="s">
        <v>104</v>
      </c>
      <c r="C144" s="64" t="s">
        <v>105</v>
      </c>
      <c r="D144" s="65"/>
      <c r="E144" s="65"/>
      <c r="F144" s="25" t="s">
        <v>9</v>
      </c>
      <c r="G144" s="26">
        <v>1</v>
      </c>
      <c r="H144" s="26"/>
      <c r="I144" s="27"/>
      <c r="J144" s="28">
        <f>IF(AND(G144= "",H144= ""), 0, ROUND(ROUND(I144, 2) * ROUND(IF(H144="",G144,H144),  0), 2))</f>
        <v>0</v>
      </c>
      <c r="K144" s="7"/>
      <c r="M144" s="29">
        <v>0.2</v>
      </c>
      <c r="Q144" s="7">
        <v>290</v>
      </c>
    </row>
    <row r="145" spans="1:17" hidden="1" x14ac:dyDescent="0.25">
      <c r="A145" s="7" t="s">
        <v>46</v>
      </c>
    </row>
    <row r="146" spans="1:17" hidden="1" x14ac:dyDescent="0.25">
      <c r="A146" s="7" t="s">
        <v>53</v>
      </c>
    </row>
    <row r="147" spans="1:17" x14ac:dyDescent="0.25">
      <c r="A147" s="7" t="s">
        <v>54</v>
      </c>
      <c r="B147" s="30"/>
      <c r="C147" s="66" t="s">
        <v>106</v>
      </c>
      <c r="D147" s="66"/>
      <c r="E147" s="66"/>
      <c r="F147" s="66"/>
      <c r="G147" s="66"/>
      <c r="H147" s="66"/>
      <c r="I147" s="66"/>
      <c r="J147" s="30"/>
    </row>
    <row r="148" spans="1:17" hidden="1" x14ac:dyDescent="0.25">
      <c r="A148" s="7" t="s">
        <v>47</v>
      </c>
    </row>
    <row r="149" spans="1:17" x14ac:dyDescent="0.25">
      <c r="A149" s="7">
        <v>9</v>
      </c>
      <c r="B149" s="23" t="s">
        <v>107</v>
      </c>
      <c r="C149" s="64" t="s">
        <v>108</v>
      </c>
      <c r="D149" s="65"/>
      <c r="E149" s="65"/>
      <c r="F149" s="25" t="s">
        <v>9</v>
      </c>
      <c r="G149" s="26">
        <v>2</v>
      </c>
      <c r="H149" s="26"/>
      <c r="I149" s="27"/>
      <c r="J149" s="28">
        <f>IF(AND(G149= "",H149= ""), 0, ROUND(ROUND(I149, 2) * ROUND(IF(H149="",G149,H149),  0), 2))</f>
        <v>0</v>
      </c>
      <c r="K149" s="7"/>
      <c r="M149" s="29">
        <v>0.2</v>
      </c>
      <c r="Q149" s="7">
        <v>290</v>
      </c>
    </row>
    <row r="150" spans="1:17" hidden="1" x14ac:dyDescent="0.25">
      <c r="A150" s="7" t="s">
        <v>46</v>
      </c>
    </row>
    <row r="151" spans="1:17" hidden="1" x14ac:dyDescent="0.25">
      <c r="A151" s="7" t="s">
        <v>53</v>
      </c>
    </row>
    <row r="152" spans="1:17" x14ac:dyDescent="0.25">
      <c r="A152" s="7" t="s">
        <v>54</v>
      </c>
      <c r="B152" s="30"/>
      <c r="C152" s="66" t="s">
        <v>109</v>
      </c>
      <c r="D152" s="66"/>
      <c r="E152" s="66"/>
      <c r="F152" s="66"/>
      <c r="G152" s="66"/>
      <c r="H152" s="66"/>
      <c r="I152" s="66"/>
      <c r="J152" s="30"/>
    </row>
    <row r="153" spans="1:17" hidden="1" x14ac:dyDescent="0.25">
      <c r="A153" s="7" t="s">
        <v>47</v>
      </c>
    </row>
    <row r="154" spans="1:17" x14ac:dyDescent="0.25">
      <c r="A154" s="7">
        <v>9</v>
      </c>
      <c r="B154" s="23" t="s">
        <v>110</v>
      </c>
      <c r="C154" s="64" t="s">
        <v>111</v>
      </c>
      <c r="D154" s="65"/>
      <c r="E154" s="65"/>
      <c r="F154" s="25" t="s">
        <v>112</v>
      </c>
      <c r="G154" s="26">
        <v>1</v>
      </c>
      <c r="H154" s="26"/>
      <c r="I154" s="27"/>
      <c r="J154" s="28">
        <f>IF(AND(G154= "",H154= ""), 0, ROUND(ROUND(I154, 2) * ROUND(IF(H154="",G154,H154),  0), 2))</f>
        <v>0</v>
      </c>
      <c r="K154" s="7"/>
      <c r="M154" s="29">
        <v>0.2</v>
      </c>
      <c r="Q154" s="7">
        <v>290</v>
      </c>
    </row>
    <row r="155" spans="1:17" hidden="1" x14ac:dyDescent="0.25">
      <c r="A155" s="7" t="s">
        <v>46</v>
      </c>
    </row>
    <row r="156" spans="1:17" hidden="1" x14ac:dyDescent="0.25">
      <c r="A156" s="7" t="s">
        <v>53</v>
      </c>
    </row>
    <row r="157" spans="1:17" x14ac:dyDescent="0.25">
      <c r="A157" s="7" t="s">
        <v>54</v>
      </c>
      <c r="B157" s="30"/>
      <c r="C157" s="66" t="s">
        <v>113</v>
      </c>
      <c r="D157" s="66"/>
      <c r="E157" s="66"/>
      <c r="F157" s="66"/>
      <c r="G157" s="66"/>
      <c r="H157" s="66"/>
      <c r="I157" s="66"/>
      <c r="J157" s="30"/>
    </row>
    <row r="158" spans="1:17" hidden="1" x14ac:dyDescent="0.25">
      <c r="A158" s="7" t="s">
        <v>47</v>
      </c>
    </row>
    <row r="159" spans="1:17" hidden="1" x14ac:dyDescent="0.25">
      <c r="A159" s="7" t="s">
        <v>63</v>
      </c>
    </row>
    <row r="160" spans="1:17" ht="15.75" customHeight="1" x14ac:dyDescent="0.25">
      <c r="A160" s="7">
        <v>5</v>
      </c>
      <c r="B160" s="16" t="s">
        <v>114</v>
      </c>
      <c r="C160" s="63" t="s">
        <v>115</v>
      </c>
      <c r="D160" s="63"/>
      <c r="E160" s="63"/>
      <c r="F160" s="21"/>
      <c r="G160" s="21"/>
      <c r="H160" s="21"/>
      <c r="I160" s="21"/>
      <c r="J160" s="22"/>
      <c r="K160" s="7"/>
    </row>
    <row r="161" spans="1:17" ht="27.2" customHeight="1" x14ac:dyDescent="0.25">
      <c r="A161" s="7">
        <v>9</v>
      </c>
      <c r="B161" s="23" t="s">
        <v>116</v>
      </c>
      <c r="C161" s="64" t="s">
        <v>117</v>
      </c>
      <c r="D161" s="65"/>
      <c r="E161" s="65"/>
      <c r="F161" s="25" t="s">
        <v>9</v>
      </c>
      <c r="G161" s="26">
        <v>1</v>
      </c>
      <c r="H161" s="26"/>
      <c r="I161" s="27"/>
      <c r="J161" s="28">
        <f>IF(AND(G161= "",H161= ""), 0, ROUND(ROUND(I161, 2) * ROUND(IF(H161="",G161,H161),  0), 2))</f>
        <v>0</v>
      </c>
      <c r="K161" s="7"/>
      <c r="M161" s="29">
        <v>0.2</v>
      </c>
      <c r="Q161" s="7">
        <v>290</v>
      </c>
    </row>
    <row r="162" spans="1:17" hidden="1" x14ac:dyDescent="0.25">
      <c r="A162" s="7" t="s">
        <v>46</v>
      </c>
    </row>
    <row r="163" spans="1:17" hidden="1" x14ac:dyDescent="0.25">
      <c r="A163" s="7" t="s">
        <v>47</v>
      </c>
    </row>
    <row r="164" spans="1:17" x14ac:dyDescent="0.25">
      <c r="A164" s="7">
        <v>9</v>
      </c>
      <c r="B164" s="23" t="s">
        <v>118</v>
      </c>
      <c r="C164" s="64" t="s">
        <v>119</v>
      </c>
      <c r="D164" s="65"/>
      <c r="E164" s="65"/>
      <c r="F164" s="25" t="s">
        <v>9</v>
      </c>
      <c r="G164" s="26">
        <v>1</v>
      </c>
      <c r="H164" s="26"/>
      <c r="I164" s="27"/>
      <c r="J164" s="28">
        <f>IF(AND(G164= "",H164= ""), 0, ROUND(ROUND(I164, 2) * ROUND(IF(H164="",G164,H164),  0), 2))</f>
        <v>0</v>
      </c>
      <c r="K164" s="7"/>
      <c r="M164" s="29">
        <v>0.2</v>
      </c>
      <c r="Q164" s="7">
        <v>290</v>
      </c>
    </row>
    <row r="165" spans="1:17" hidden="1" x14ac:dyDescent="0.25">
      <c r="A165" s="7" t="s">
        <v>46</v>
      </c>
    </row>
    <row r="166" spans="1:17" hidden="1" x14ac:dyDescent="0.25">
      <c r="A166" s="7" t="s">
        <v>47</v>
      </c>
    </row>
    <row r="167" spans="1:17" x14ac:dyDescent="0.25">
      <c r="A167" s="7">
        <v>9</v>
      </c>
      <c r="B167" s="23" t="s">
        <v>120</v>
      </c>
      <c r="C167" s="64" t="s">
        <v>121</v>
      </c>
      <c r="D167" s="65"/>
      <c r="E167" s="65"/>
      <c r="F167" s="25" t="s">
        <v>9</v>
      </c>
      <c r="G167" s="26">
        <v>1</v>
      </c>
      <c r="H167" s="26"/>
      <c r="I167" s="27"/>
      <c r="J167" s="28">
        <f>IF(AND(G167= "",H167= ""), 0, ROUND(ROUND(I167, 2) * ROUND(IF(H167="",G167,H167),  0), 2))</f>
        <v>0</v>
      </c>
      <c r="K167" s="7"/>
      <c r="M167" s="29">
        <v>0.2</v>
      </c>
      <c r="Q167" s="7">
        <v>290</v>
      </c>
    </row>
    <row r="168" spans="1:17" hidden="1" x14ac:dyDescent="0.25">
      <c r="A168" s="7" t="s">
        <v>46</v>
      </c>
    </row>
    <row r="169" spans="1:17" hidden="1" x14ac:dyDescent="0.25">
      <c r="A169" s="7" t="s">
        <v>47</v>
      </c>
    </row>
    <row r="170" spans="1:17" hidden="1" x14ac:dyDescent="0.25">
      <c r="A170" s="7" t="s">
        <v>63</v>
      </c>
    </row>
    <row r="171" spans="1:17" ht="16.899999999999999" customHeight="1" x14ac:dyDescent="0.25">
      <c r="A171" s="7">
        <v>5</v>
      </c>
      <c r="B171" s="16" t="s">
        <v>122</v>
      </c>
      <c r="C171" s="63" t="s">
        <v>123</v>
      </c>
      <c r="D171" s="63"/>
      <c r="E171" s="63"/>
      <c r="F171" s="21"/>
      <c r="G171" s="21"/>
      <c r="H171" s="21"/>
      <c r="I171" s="21"/>
      <c r="J171" s="22"/>
      <c r="K171" s="7"/>
    </row>
    <row r="172" spans="1:17" x14ac:dyDescent="0.25">
      <c r="A172" s="7">
        <v>9</v>
      </c>
      <c r="B172" s="23" t="s">
        <v>124</v>
      </c>
      <c r="C172" s="64" t="s">
        <v>125</v>
      </c>
      <c r="D172" s="65"/>
      <c r="E172" s="65"/>
      <c r="F172" s="25" t="s">
        <v>112</v>
      </c>
      <c r="G172" s="26">
        <v>1</v>
      </c>
      <c r="H172" s="26"/>
      <c r="I172" s="27"/>
      <c r="J172" s="28">
        <f>IF(AND(G172= "",H172= ""), 0, ROUND(ROUND(I172, 2) * ROUND(IF(H172="",G172,H172),  0), 2))</f>
        <v>0</v>
      </c>
      <c r="K172" s="7"/>
      <c r="M172" s="29">
        <v>0.2</v>
      </c>
      <c r="Q172" s="7">
        <v>290</v>
      </c>
    </row>
    <row r="173" spans="1:17" hidden="1" x14ac:dyDescent="0.25">
      <c r="A173" s="7" t="s">
        <v>46</v>
      </c>
    </row>
    <row r="174" spans="1:17" hidden="1" x14ac:dyDescent="0.25">
      <c r="A174" s="7" t="s">
        <v>46</v>
      </c>
    </row>
    <row r="175" spans="1:17" hidden="1" x14ac:dyDescent="0.25">
      <c r="A175" s="7" t="s">
        <v>46</v>
      </c>
    </row>
    <row r="176" spans="1:17" hidden="1" x14ac:dyDescent="0.25">
      <c r="A176" s="7" t="s">
        <v>53</v>
      </c>
    </row>
    <row r="177" spans="1:10" x14ac:dyDescent="0.25">
      <c r="A177" s="7" t="s">
        <v>54</v>
      </c>
      <c r="B177" s="30"/>
      <c r="C177" s="66" t="s">
        <v>126</v>
      </c>
      <c r="D177" s="66"/>
      <c r="E177" s="66"/>
      <c r="F177" s="66"/>
      <c r="G177" s="66"/>
      <c r="H177" s="66"/>
      <c r="I177" s="66"/>
      <c r="J177" s="30"/>
    </row>
    <row r="178" spans="1:10" hidden="1" x14ac:dyDescent="0.25">
      <c r="A178" s="7" t="s">
        <v>47</v>
      </c>
    </row>
    <row r="179" spans="1:10" hidden="1" x14ac:dyDescent="0.25">
      <c r="A179" s="7" t="s">
        <v>63</v>
      </c>
    </row>
    <row r="180" spans="1:10" hidden="1" x14ac:dyDescent="0.25">
      <c r="A180" s="7" t="s">
        <v>40</v>
      </c>
    </row>
    <row r="181" spans="1:10" x14ac:dyDescent="0.25">
      <c r="A181" s="7" t="s">
        <v>35</v>
      </c>
      <c r="B181" s="24"/>
      <c r="C181" s="67"/>
      <c r="D181" s="67"/>
      <c r="E181" s="67"/>
      <c r="J181" s="24"/>
    </row>
    <row r="182" spans="1:10" x14ac:dyDescent="0.25">
      <c r="B182" s="24"/>
      <c r="C182" s="70" t="s">
        <v>36</v>
      </c>
      <c r="D182" s="71"/>
      <c r="E182" s="71"/>
      <c r="F182" s="68"/>
      <c r="G182" s="68"/>
      <c r="H182" s="68"/>
      <c r="I182" s="68"/>
      <c r="J182" s="69"/>
    </row>
    <row r="183" spans="1:10" x14ac:dyDescent="0.25">
      <c r="B183" s="24"/>
      <c r="C183" s="73"/>
      <c r="D183" s="47"/>
      <c r="E183" s="47"/>
      <c r="F183" s="47"/>
      <c r="G183" s="47"/>
      <c r="H183" s="47"/>
      <c r="I183" s="47"/>
      <c r="J183" s="72"/>
    </row>
    <row r="184" spans="1:10" x14ac:dyDescent="0.25">
      <c r="B184" s="24"/>
      <c r="C184" s="76" t="s">
        <v>127</v>
      </c>
      <c r="D184" s="63"/>
      <c r="E184" s="63"/>
      <c r="F184" s="74">
        <f>SUMIF(K8:K181, IF(K7="","",K7), J8:J181)</f>
        <v>0</v>
      </c>
      <c r="G184" s="74"/>
      <c r="H184" s="74"/>
      <c r="I184" s="74"/>
      <c r="J184" s="75"/>
    </row>
    <row r="185" spans="1:10" ht="16.899999999999999" customHeight="1" x14ac:dyDescent="0.25">
      <c r="B185" s="24"/>
      <c r="C185" s="76" t="s">
        <v>128</v>
      </c>
      <c r="D185" s="63"/>
      <c r="E185" s="63"/>
      <c r="F185" s="74">
        <f>ROUND(SUMIF(K8:K181, IF(K7="","",K7), J8:J181) * 0.2, 2)</f>
        <v>0</v>
      </c>
      <c r="G185" s="74"/>
      <c r="H185" s="74"/>
      <c r="I185" s="74"/>
      <c r="J185" s="75"/>
    </row>
    <row r="186" spans="1:10" x14ac:dyDescent="0.25">
      <c r="B186" s="24"/>
      <c r="C186" s="79" t="s">
        <v>129</v>
      </c>
      <c r="D186" s="80"/>
      <c r="E186" s="80"/>
      <c r="F186" s="77">
        <f>SUM(F184:F185)</f>
        <v>0</v>
      </c>
      <c r="G186" s="77"/>
      <c r="H186" s="77"/>
      <c r="I186" s="77"/>
      <c r="J186" s="78"/>
    </row>
    <row r="187" spans="1:10" hidden="1" x14ac:dyDescent="0.25">
      <c r="A187" s="7" t="s">
        <v>130</v>
      </c>
    </row>
    <row r="188" spans="1:10" hidden="1" x14ac:dyDescent="0.25">
      <c r="A188" s="7" t="s">
        <v>130</v>
      </c>
    </row>
    <row r="189" spans="1:10" hidden="1" x14ac:dyDescent="0.25">
      <c r="A189" s="7" t="s">
        <v>130</v>
      </c>
    </row>
    <row r="190" spans="1:10" hidden="1" x14ac:dyDescent="0.25">
      <c r="A190" s="7" t="s">
        <v>130</v>
      </c>
    </row>
    <row r="191" spans="1:10" ht="37.15" customHeight="1" x14ac:dyDescent="0.25">
      <c r="B191" s="3"/>
      <c r="C191" s="81" t="s">
        <v>131</v>
      </c>
      <c r="D191" s="81"/>
      <c r="E191" s="81"/>
      <c r="F191" s="81"/>
      <c r="G191" s="81"/>
      <c r="H191" s="81"/>
      <c r="I191" s="81"/>
      <c r="J191" s="81"/>
    </row>
    <row r="193" spans="1:17" ht="15.75" x14ac:dyDescent="0.25">
      <c r="C193" s="82" t="s">
        <v>132</v>
      </c>
      <c r="D193" s="82"/>
      <c r="E193" s="82"/>
      <c r="F193" s="82"/>
      <c r="G193" s="82"/>
      <c r="H193" s="82"/>
      <c r="I193" s="82"/>
      <c r="J193" s="82"/>
    </row>
    <row r="194" spans="1:17" x14ac:dyDescent="0.25">
      <c r="C194" s="84" t="s">
        <v>133</v>
      </c>
      <c r="D194" s="63"/>
      <c r="E194" s="63"/>
      <c r="F194" s="74">
        <f>SUMPRODUCT((K5:K191=K4)*(Q5:Q191=Q194)*(J5:J191))</f>
        <v>0</v>
      </c>
      <c r="G194" s="83"/>
      <c r="H194" s="83"/>
      <c r="I194" s="83"/>
      <c r="J194" s="83"/>
      <c r="Q194" s="7">
        <v>290</v>
      </c>
    </row>
    <row r="195" spans="1:17" x14ac:dyDescent="0.25">
      <c r="C195" s="84" t="s">
        <v>134</v>
      </c>
      <c r="D195" s="63"/>
      <c r="E195" s="63"/>
      <c r="F195" s="74">
        <f>SUMPRODUCT((K5:K191=K4)*(Q5:Q191=Q195)*(J5:J191))</f>
        <v>0</v>
      </c>
      <c r="G195" s="83"/>
      <c r="H195" s="83"/>
      <c r="I195" s="83"/>
      <c r="J195" s="83"/>
      <c r="Q195" s="7">
        <v>16216</v>
      </c>
    </row>
    <row r="197" spans="1:17" ht="15.75" x14ac:dyDescent="0.25">
      <c r="C197" s="82" t="s">
        <v>135</v>
      </c>
      <c r="D197" s="82"/>
      <c r="E197" s="82"/>
      <c r="F197" s="82"/>
      <c r="G197" s="82"/>
      <c r="H197" s="82"/>
      <c r="I197" s="82"/>
      <c r="J197" s="82"/>
    </row>
    <row r="198" spans="1:17" ht="16.899999999999999" customHeight="1" x14ac:dyDescent="0.25">
      <c r="C198" s="86" t="s">
        <v>136</v>
      </c>
      <c r="D198" s="87"/>
      <c r="E198" s="87"/>
      <c r="F198" s="85">
        <f>SUMIF(K14:K172, "", J14:J172)</f>
        <v>0</v>
      </c>
      <c r="G198" s="85"/>
      <c r="H198" s="85"/>
      <c r="I198" s="85"/>
      <c r="J198" s="85"/>
    </row>
    <row r="199" spans="1:17" x14ac:dyDescent="0.25">
      <c r="C199" s="90" t="s">
        <v>137</v>
      </c>
      <c r="D199" s="91"/>
      <c r="E199" s="91"/>
      <c r="F199" s="88">
        <f>0</f>
        <v>0</v>
      </c>
      <c r="G199" s="89"/>
      <c r="H199" s="89"/>
      <c r="I199" s="89"/>
      <c r="J199" s="89"/>
    </row>
    <row r="200" spans="1:17" x14ac:dyDescent="0.25">
      <c r="C200" s="90" t="s">
        <v>138</v>
      </c>
      <c r="D200" s="91"/>
      <c r="E200" s="91"/>
      <c r="F200" s="88">
        <f>SUMIF(K14:K172, "", J14:J172)</f>
        <v>0</v>
      </c>
      <c r="G200" s="89"/>
      <c r="H200" s="89"/>
      <c r="I200" s="89"/>
      <c r="J200" s="89"/>
    </row>
    <row r="201" spans="1:17" x14ac:dyDescent="0.25">
      <c r="C201" s="92" t="s">
        <v>139</v>
      </c>
      <c r="D201" s="93"/>
      <c r="E201" s="93"/>
      <c r="F201" s="32"/>
      <c r="G201" s="32"/>
      <c r="H201" s="32"/>
      <c r="I201" s="32"/>
      <c r="J201" s="33"/>
    </row>
    <row r="202" spans="1:17" x14ac:dyDescent="0.25">
      <c r="C202" s="94"/>
      <c r="D202" s="95"/>
      <c r="E202" s="95"/>
      <c r="F202" s="95"/>
      <c r="G202" s="95"/>
      <c r="H202" s="95"/>
      <c r="I202" s="95"/>
      <c r="J202" s="96"/>
    </row>
    <row r="203" spans="1:17" x14ac:dyDescent="0.25">
      <c r="A203" s="31"/>
      <c r="C203" s="97" t="s">
        <v>127</v>
      </c>
      <c r="D203" s="47"/>
      <c r="E203" s="47"/>
      <c r="F203" s="98">
        <f>SUMIF(K5:K191, IF(K4="","",K4), J5:J191)</f>
        <v>0</v>
      </c>
      <c r="G203" s="99"/>
      <c r="H203" s="99"/>
      <c r="I203" s="99"/>
      <c r="J203" s="100"/>
    </row>
    <row r="204" spans="1:17" x14ac:dyDescent="0.25">
      <c r="A204" s="31"/>
      <c r="C204" s="97" t="s">
        <v>128</v>
      </c>
      <c r="D204" s="47"/>
      <c r="E204" s="47"/>
      <c r="F204" s="98">
        <f>ROUND(SUMIF(K5:K191, IF(K4="","",K4), J5:J191) * 0.2, 2)</f>
        <v>0</v>
      </c>
      <c r="G204" s="99"/>
      <c r="H204" s="99"/>
      <c r="I204" s="99"/>
      <c r="J204" s="100"/>
    </row>
    <row r="205" spans="1:17" x14ac:dyDescent="0.25">
      <c r="C205" s="101" t="s">
        <v>129</v>
      </c>
      <c r="D205" s="102"/>
      <c r="E205" s="102"/>
      <c r="F205" s="103">
        <f>SUM(F203:F204)</f>
        <v>0</v>
      </c>
      <c r="G205" s="104"/>
      <c r="H205" s="104"/>
      <c r="I205" s="104"/>
      <c r="J205" s="105"/>
    </row>
    <row r="206" spans="1:17" x14ac:dyDescent="0.25">
      <c r="C206" s="106"/>
      <c r="D206" s="67"/>
      <c r="E206" s="67"/>
      <c r="F206" s="67"/>
      <c r="G206" s="67"/>
      <c r="H206" s="67"/>
      <c r="I206" s="67"/>
      <c r="J206" s="67"/>
    </row>
    <row r="207" spans="1:17" x14ac:dyDescent="0.25">
      <c r="C207" s="107" t="s">
        <v>140</v>
      </c>
      <c r="D207" s="67"/>
      <c r="E207" s="67"/>
      <c r="F207" s="67"/>
      <c r="G207" s="67"/>
      <c r="H207" s="67"/>
      <c r="I207" s="67"/>
      <c r="J207" s="67"/>
    </row>
    <row r="208" spans="1:17" x14ac:dyDescent="0.25">
      <c r="C208" s="102" t="str">
        <f>IF(Paramètres!AA2&lt;&gt;"",Paramètres!AA2,"")</f>
        <v xml:space="preserve">Zéro euro </v>
      </c>
      <c r="D208" s="102"/>
      <c r="E208" s="102"/>
      <c r="F208" s="102"/>
      <c r="G208" s="102"/>
      <c r="H208" s="102"/>
      <c r="I208" s="102"/>
      <c r="J208" s="102"/>
    </row>
    <row r="209" spans="3:10" x14ac:dyDescent="0.25">
      <c r="C209" s="102"/>
      <c r="D209" s="102"/>
      <c r="E209" s="102"/>
      <c r="F209" s="102"/>
      <c r="G209" s="102"/>
      <c r="H209" s="102"/>
      <c r="I209" s="102"/>
      <c r="J209" s="102"/>
    </row>
    <row r="210" spans="3:10" ht="56.65" customHeight="1" x14ac:dyDescent="0.25">
      <c r="F210" s="108" t="s">
        <v>141</v>
      </c>
      <c r="G210" s="108"/>
      <c r="H210" s="108"/>
      <c r="I210" s="108"/>
      <c r="J210" s="108"/>
    </row>
    <row r="212" spans="3:10" ht="85.15" customHeight="1" x14ac:dyDescent="0.25">
      <c r="C212" s="109" t="s">
        <v>142</v>
      </c>
      <c r="D212" s="109"/>
      <c r="F212" s="109" t="s">
        <v>143</v>
      </c>
      <c r="G212" s="109"/>
      <c r="H212" s="109"/>
      <c r="I212" s="109"/>
      <c r="J212" s="109"/>
    </row>
    <row r="213" spans="3:10" x14ac:dyDescent="0.25">
      <c r="C213" s="110" t="s">
        <v>144</v>
      </c>
      <c r="D213" s="110"/>
      <c r="E213" s="110"/>
      <c r="F213" s="110"/>
      <c r="G213" s="110"/>
      <c r="H213" s="110"/>
      <c r="I213" s="110"/>
      <c r="J213" s="110"/>
    </row>
  </sheetData>
  <sheetProtection selectLockedCells="1"/>
  <mergeCells count="98">
    <mergeCell ref="C209:J209"/>
    <mergeCell ref="F210:J210"/>
    <mergeCell ref="C212:D212"/>
    <mergeCell ref="F212:J212"/>
    <mergeCell ref="C213:J213"/>
    <mergeCell ref="C205:E205"/>
    <mergeCell ref="F205:J205"/>
    <mergeCell ref="C206:J206"/>
    <mergeCell ref="C207:J207"/>
    <mergeCell ref="C208:J208"/>
    <mergeCell ref="C202:J202"/>
    <mergeCell ref="C203:E203"/>
    <mergeCell ref="F203:J203"/>
    <mergeCell ref="C204:E204"/>
    <mergeCell ref="F204:J204"/>
    <mergeCell ref="F199:J199"/>
    <mergeCell ref="C199:E199"/>
    <mergeCell ref="F200:J200"/>
    <mergeCell ref="C200:E200"/>
    <mergeCell ref="C201:E201"/>
    <mergeCell ref="F195:J195"/>
    <mergeCell ref="C195:E195"/>
    <mergeCell ref="C197:J197"/>
    <mergeCell ref="F198:J198"/>
    <mergeCell ref="C198:E198"/>
    <mergeCell ref="F186:J186"/>
    <mergeCell ref="C186:E186"/>
    <mergeCell ref="C191:J191"/>
    <mergeCell ref="C193:J193"/>
    <mergeCell ref="F194:J194"/>
    <mergeCell ref="C194:E194"/>
    <mergeCell ref="F183:J183"/>
    <mergeCell ref="C183:E183"/>
    <mergeCell ref="F184:J184"/>
    <mergeCell ref="C184:E184"/>
    <mergeCell ref="F185:J185"/>
    <mergeCell ref="C185:E185"/>
    <mergeCell ref="C171:E171"/>
    <mergeCell ref="C172:E172"/>
    <mergeCell ref="C177:I177"/>
    <mergeCell ref="C181:E181"/>
    <mergeCell ref="F182:J182"/>
    <mergeCell ref="C182:E182"/>
    <mergeCell ref="C157:I157"/>
    <mergeCell ref="C160:E160"/>
    <mergeCell ref="C161:E161"/>
    <mergeCell ref="C164:E164"/>
    <mergeCell ref="C167:E167"/>
    <mergeCell ref="C144:E144"/>
    <mergeCell ref="C147:I147"/>
    <mergeCell ref="C149:E149"/>
    <mergeCell ref="C152:I152"/>
    <mergeCell ref="C154:E154"/>
    <mergeCell ref="C132:I132"/>
    <mergeCell ref="C134:E134"/>
    <mergeCell ref="C137:I137"/>
    <mergeCell ref="C139:E139"/>
    <mergeCell ref="C142:I142"/>
    <mergeCell ref="C119:I119"/>
    <mergeCell ref="C122:E122"/>
    <mergeCell ref="C124:E124"/>
    <mergeCell ref="C127:I127"/>
    <mergeCell ref="C129:E129"/>
    <mergeCell ref="C106:E106"/>
    <mergeCell ref="C109:I109"/>
    <mergeCell ref="C111:E111"/>
    <mergeCell ref="C114:I114"/>
    <mergeCell ref="C116:E116"/>
    <mergeCell ref="C94:E94"/>
    <mergeCell ref="C97:I97"/>
    <mergeCell ref="C100:E100"/>
    <mergeCell ref="C101:E101"/>
    <mergeCell ref="C104:I104"/>
    <mergeCell ref="C82:I82"/>
    <mergeCell ref="C84:E84"/>
    <mergeCell ref="C87:I87"/>
    <mergeCell ref="C89:E89"/>
    <mergeCell ref="C92:I92"/>
    <mergeCell ref="C70:I70"/>
    <mergeCell ref="C73:E73"/>
    <mergeCell ref="C74:E74"/>
    <mergeCell ref="C77:I77"/>
    <mergeCell ref="C79:E79"/>
    <mergeCell ref="C57:E57"/>
    <mergeCell ref="C60:I60"/>
    <mergeCell ref="C62:E62"/>
    <mergeCell ref="C65:I65"/>
    <mergeCell ref="C67:E67"/>
    <mergeCell ref="C13:E13"/>
    <mergeCell ref="C14:E14"/>
    <mergeCell ref="C17:E17"/>
    <mergeCell ref="C23:E23"/>
    <mergeCell ref="C55:I55"/>
    <mergeCell ref="C3:E3"/>
    <mergeCell ref="C4:E4"/>
    <mergeCell ref="C7:E7"/>
    <mergeCell ref="C8:E8"/>
    <mergeCell ref="C12:E1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&amp;L1 - ECOLE NATIONALE SUPERIEURE D'ARCHITECTURE DE NANCY
2 RUE BASTIEN LEPAGE - 54000 NANCY&amp;RDPGF -  LOT 3 : DESENFUMAGE 
1 - Edition du 18/02/2025</oddHeader>
    <oddFooter>&amp;CEdition du 18/02/2025&amp;RPage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1" t="s">
        <v>145</v>
      </c>
      <c r="AA1" s="7">
        <f>IF(DPGF!F205&lt;&gt;"",DPGF!F205,"0")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5" t="s">
        <v>146</v>
      </c>
      <c r="B3" s="34" t="s">
        <v>147</v>
      </c>
      <c r="C3" s="111" t="s">
        <v>172</v>
      </c>
      <c r="D3" s="111"/>
      <c r="E3" s="111"/>
      <c r="F3" s="111"/>
      <c r="G3" s="111"/>
      <c r="H3" s="111"/>
      <c r="I3" s="111"/>
      <c r="J3" s="111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5" t="s">
        <v>148</v>
      </c>
      <c r="B5" s="34" t="s">
        <v>149</v>
      </c>
      <c r="C5" s="111" t="s">
        <v>173</v>
      </c>
      <c r="D5" s="111"/>
      <c r="E5" s="111"/>
      <c r="F5" s="111"/>
      <c r="G5" s="111"/>
      <c r="H5" s="111"/>
      <c r="I5" s="111"/>
      <c r="J5" s="111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5" t="s">
        <v>158</v>
      </c>
      <c r="B7" s="34" t="s">
        <v>159</v>
      </c>
      <c r="C7" s="36">
        <v>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5" t="s">
        <v>160</v>
      </c>
      <c r="B9" s="34" t="s">
        <v>161</v>
      </c>
      <c r="C9" s="36"/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5" t="s">
        <v>150</v>
      </c>
      <c r="B11" s="34" t="s">
        <v>151</v>
      </c>
      <c r="C11" s="111" t="s">
        <v>34</v>
      </c>
      <c r="D11" s="111"/>
      <c r="E11" s="111"/>
      <c r="F11" s="111"/>
      <c r="G11" s="111"/>
      <c r="H11" s="111"/>
      <c r="I11" s="111"/>
      <c r="J11" s="111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5" t="s">
        <v>162</v>
      </c>
      <c r="B13" s="34" t="s">
        <v>163</v>
      </c>
      <c r="C13" s="36" t="s">
        <v>174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5" t="s">
        <v>164</v>
      </c>
      <c r="B15" s="34" t="s">
        <v>165</v>
      </c>
      <c r="C15" s="36">
        <v>1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5" t="s">
        <v>166</v>
      </c>
      <c r="B17" s="34" t="s">
        <v>167</v>
      </c>
      <c r="C17" s="36">
        <v>1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37">
        <v>0.2</v>
      </c>
      <c r="E19" s="38" t="s">
        <v>168</v>
      </c>
      <c r="AA19" s="7">
        <f>INT((AA5-AA18*100)/10)</f>
        <v>0</v>
      </c>
    </row>
    <row r="20" spans="1:27" ht="12.75" customHeight="1" x14ac:dyDescent="0.25">
      <c r="C20" s="39">
        <v>5.5E-2</v>
      </c>
      <c r="E20" s="38" t="s">
        <v>169</v>
      </c>
      <c r="AA20" s="7">
        <f>AA5-AA18*100-AA19*10</f>
        <v>0</v>
      </c>
    </row>
    <row r="21" spans="1:27" ht="12.75" customHeight="1" x14ac:dyDescent="0.25">
      <c r="C21" s="39">
        <v>0</v>
      </c>
      <c r="E21" s="38" t="s">
        <v>170</v>
      </c>
      <c r="AA21" s="7">
        <f>INT(AA6/10)</f>
        <v>0</v>
      </c>
    </row>
    <row r="22" spans="1:27" ht="12.75" customHeight="1" x14ac:dyDescent="0.25">
      <c r="C22" s="40">
        <v>0</v>
      </c>
      <c r="E22" s="38" t="s">
        <v>171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5" t="s">
        <v>152</v>
      </c>
      <c r="B24" s="34" t="s">
        <v>153</v>
      </c>
      <c r="C24" s="111" t="s">
        <v>175</v>
      </c>
      <c r="D24" s="111"/>
      <c r="E24" s="111"/>
      <c r="F24" s="111"/>
      <c r="G24" s="111"/>
      <c r="H24" s="111"/>
      <c r="I24" s="111"/>
      <c r="J24" s="111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5" t="s">
        <v>154</v>
      </c>
      <c r="B26" s="34" t="s">
        <v>155</v>
      </c>
      <c r="C26" s="111" t="s">
        <v>176</v>
      </c>
      <c r="D26" s="111"/>
      <c r="E26" s="111"/>
      <c r="F26" s="111"/>
      <c r="G26" s="111"/>
      <c r="H26" s="111"/>
      <c r="I26" s="111"/>
      <c r="J26" s="111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5" t="s">
        <v>156</v>
      </c>
      <c r="B28" s="34" t="s">
        <v>157</v>
      </c>
      <c r="C28" s="111"/>
      <c r="D28" s="111"/>
      <c r="E28" s="111"/>
      <c r="F28" s="111"/>
      <c r="G28" s="111"/>
      <c r="H28" s="111"/>
      <c r="I28" s="111"/>
      <c r="J28" s="11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177</v>
      </c>
      <c r="B1" s="7" t="s">
        <v>178</v>
      </c>
    </row>
    <row r="2" spans="1:3" x14ac:dyDescent="0.25">
      <c r="A2" s="7" t="s">
        <v>179</v>
      </c>
      <c r="B2" s="7" t="s">
        <v>172</v>
      </c>
    </row>
    <row r="3" spans="1:3" x14ac:dyDescent="0.25">
      <c r="A3" s="7" t="s">
        <v>180</v>
      </c>
      <c r="B3" s="7">
        <v>1</v>
      </c>
    </row>
    <row r="4" spans="1:3" x14ac:dyDescent="0.25">
      <c r="A4" s="7" t="s">
        <v>181</v>
      </c>
      <c r="B4" s="7">
        <v>0</v>
      </c>
    </row>
    <row r="5" spans="1:3" x14ac:dyDescent="0.25">
      <c r="A5" s="7" t="s">
        <v>182</v>
      </c>
      <c r="B5" s="7">
        <v>0</v>
      </c>
    </row>
    <row r="6" spans="1:3" x14ac:dyDescent="0.25">
      <c r="A6" s="7" t="s">
        <v>183</v>
      </c>
      <c r="B6" s="7">
        <v>1</v>
      </c>
    </row>
    <row r="7" spans="1:3" x14ac:dyDescent="0.25">
      <c r="A7" s="7" t="s">
        <v>184</v>
      </c>
      <c r="B7" s="7">
        <v>1</v>
      </c>
    </row>
    <row r="8" spans="1:3" x14ac:dyDescent="0.25">
      <c r="A8" s="7" t="s">
        <v>185</v>
      </c>
      <c r="B8" s="7">
        <v>0</v>
      </c>
    </row>
    <row r="9" spans="1:3" x14ac:dyDescent="0.25">
      <c r="A9" s="7" t="s">
        <v>186</v>
      </c>
      <c r="B9" s="7">
        <v>0</v>
      </c>
    </row>
    <row r="10" spans="1:3" x14ac:dyDescent="0.25">
      <c r="A10" s="7" t="s">
        <v>187</v>
      </c>
      <c r="C10" s="7" t="s">
        <v>188</v>
      </c>
    </row>
    <row r="11" spans="1:3" x14ac:dyDescent="0.25">
      <c r="A11" s="7" t="s">
        <v>189</v>
      </c>
      <c r="B11" s="7">
        <v>0</v>
      </c>
    </row>
    <row r="12" spans="1:3" x14ac:dyDescent="0.25">
      <c r="A12" s="7" t="s">
        <v>190</v>
      </c>
      <c r="B12" s="7" t="s">
        <v>191</v>
      </c>
    </row>
  </sheetData>
  <sheetProtection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2" t="s">
        <v>192</v>
      </c>
      <c r="C2" s="112"/>
      <c r="D2" s="112"/>
      <c r="E2" s="112"/>
      <c r="F2" s="112"/>
      <c r="G2" s="112"/>
      <c r="H2" s="112"/>
      <c r="I2" s="112"/>
      <c r="J2" s="112"/>
    </row>
    <row r="4" spans="1:10" ht="12.75" customHeight="1" x14ac:dyDescent="0.25">
      <c r="A4" s="35" t="s">
        <v>146</v>
      </c>
      <c r="B4" s="34" t="s">
        <v>193</v>
      </c>
      <c r="C4" s="113"/>
      <c r="D4" s="113"/>
      <c r="E4" s="113"/>
      <c r="F4" s="113"/>
      <c r="G4" s="113"/>
      <c r="H4" s="113"/>
      <c r="I4" s="113"/>
      <c r="J4" s="113"/>
    </row>
    <row r="6" spans="1:10" ht="12.75" customHeight="1" x14ac:dyDescent="0.25">
      <c r="A6" s="35" t="s">
        <v>148</v>
      </c>
      <c r="B6" s="34" t="s">
        <v>194</v>
      </c>
      <c r="C6" s="113"/>
      <c r="D6" s="113"/>
      <c r="E6" s="113"/>
      <c r="F6" s="113"/>
      <c r="G6" s="113"/>
      <c r="H6" s="113"/>
      <c r="I6" s="113"/>
      <c r="J6" s="113"/>
    </row>
    <row r="8" spans="1:10" ht="12.75" customHeight="1" x14ac:dyDescent="0.25">
      <c r="A8" s="35" t="s">
        <v>158</v>
      </c>
      <c r="B8" s="34" t="s">
        <v>195</v>
      </c>
      <c r="C8" s="113"/>
      <c r="D8" s="113"/>
      <c r="E8" s="113"/>
      <c r="F8" s="113"/>
      <c r="G8" s="113"/>
      <c r="H8" s="113"/>
      <c r="I8" s="113"/>
      <c r="J8" s="113"/>
    </row>
    <row r="10" spans="1:10" ht="12.75" customHeight="1" x14ac:dyDescent="0.25">
      <c r="A10" s="35" t="s">
        <v>160</v>
      </c>
      <c r="B10" s="34" t="s">
        <v>196</v>
      </c>
      <c r="C10" s="114"/>
      <c r="D10" s="114"/>
      <c r="E10" s="114"/>
      <c r="F10" s="114"/>
      <c r="G10" s="114"/>
      <c r="H10" s="114"/>
      <c r="I10" s="114"/>
      <c r="J10" s="114"/>
    </row>
    <row r="12" spans="1:10" ht="12.75" customHeight="1" x14ac:dyDescent="0.25">
      <c r="A12" s="35" t="s">
        <v>150</v>
      </c>
      <c r="B12" s="34" t="s">
        <v>197</v>
      </c>
      <c r="C12" s="113"/>
      <c r="D12" s="113"/>
      <c r="E12" s="113"/>
      <c r="F12" s="113"/>
      <c r="G12" s="113"/>
      <c r="H12" s="113"/>
      <c r="I12" s="113"/>
      <c r="J12" s="113"/>
    </row>
    <row r="14" spans="1:10" ht="12.75" customHeight="1" x14ac:dyDescent="0.25">
      <c r="A14" s="35" t="s">
        <v>162</v>
      </c>
      <c r="B14" s="34" t="s">
        <v>198</v>
      </c>
      <c r="C14" s="113"/>
      <c r="D14" s="113"/>
      <c r="E14" s="113"/>
      <c r="F14" s="113"/>
      <c r="G14" s="113"/>
      <c r="H14" s="113"/>
      <c r="I14" s="113"/>
      <c r="J14" s="113"/>
    </row>
    <row r="16" spans="1:10" ht="12.75" customHeight="1" x14ac:dyDescent="0.25">
      <c r="A16" s="35" t="s">
        <v>164</v>
      </c>
      <c r="B16" s="34" t="s">
        <v>199</v>
      </c>
      <c r="C16" s="113"/>
      <c r="D16" s="113"/>
      <c r="E16" s="113"/>
      <c r="F16" s="113"/>
      <c r="G16" s="113"/>
      <c r="H16" s="113"/>
      <c r="I16" s="113"/>
      <c r="J16" s="113"/>
    </row>
    <row r="18" spans="1:10" ht="12.75" customHeight="1" x14ac:dyDescent="0.25">
      <c r="A18" s="35" t="s">
        <v>166</v>
      </c>
      <c r="B18" s="34" t="s">
        <v>200</v>
      </c>
      <c r="C18" s="115"/>
      <c r="D18" s="115"/>
      <c r="E18" s="115"/>
      <c r="F18" s="115"/>
      <c r="G18" s="115"/>
      <c r="H18" s="115"/>
      <c r="I18" s="115"/>
      <c r="J18" s="115"/>
    </row>
    <row r="20" spans="1:10" ht="12.75" customHeight="1" x14ac:dyDescent="0.25">
      <c r="A20" s="35" t="s">
        <v>201</v>
      </c>
      <c r="B20" s="34" t="s">
        <v>202</v>
      </c>
      <c r="C20" s="115"/>
      <c r="D20" s="115"/>
      <c r="E20" s="115"/>
      <c r="F20" s="115"/>
      <c r="G20" s="115"/>
      <c r="H20" s="115"/>
      <c r="I20" s="115"/>
      <c r="J20" s="115"/>
    </row>
    <row r="22" spans="1:10" ht="12.75" customHeight="1" x14ac:dyDescent="0.25">
      <c r="A22" s="35" t="s">
        <v>152</v>
      </c>
      <c r="B22" s="34" t="s">
        <v>203</v>
      </c>
      <c r="C22" s="115"/>
      <c r="D22" s="115"/>
      <c r="E22" s="115"/>
      <c r="F22" s="115"/>
      <c r="G22" s="115"/>
      <c r="H22" s="115"/>
      <c r="I22" s="115"/>
      <c r="J22" s="115"/>
    </row>
    <row r="24" spans="1:10" ht="12.75" customHeight="1" x14ac:dyDescent="0.25">
      <c r="A24" s="35" t="s">
        <v>154</v>
      </c>
      <c r="B24" s="34" t="s">
        <v>204</v>
      </c>
      <c r="C24" s="113"/>
      <c r="D24" s="113"/>
      <c r="E24" s="113"/>
      <c r="F24" s="113"/>
      <c r="G24" s="113"/>
      <c r="H24" s="113"/>
      <c r="I24" s="113"/>
      <c r="J24" s="113"/>
    </row>
    <row r="28" spans="1:10" ht="60" customHeight="1" x14ac:dyDescent="0.25">
      <c r="A28" s="35" t="s">
        <v>156</v>
      </c>
      <c r="B28" s="34" t="s">
        <v>205</v>
      </c>
      <c r="C28" s="113"/>
      <c r="D28" s="113"/>
      <c r="E28" s="113"/>
      <c r="F28" s="113"/>
      <c r="G28" s="113"/>
      <c r="H28" s="113"/>
      <c r="I28" s="113"/>
      <c r="J28" s="113"/>
    </row>
  </sheetData>
  <sheetProtection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16" t="s">
        <v>206</v>
      </c>
      <c r="C2" s="116"/>
      <c r="D2" s="116"/>
      <c r="E2" s="116"/>
      <c r="F2" s="116"/>
    </row>
    <row r="4" spans="2:6" ht="12.75" customHeight="1" x14ac:dyDescent="0.25">
      <c r="B4" s="41" t="s">
        <v>207</v>
      </c>
      <c r="C4" s="41" t="s">
        <v>208</v>
      </c>
      <c r="D4" s="41" t="s">
        <v>209</v>
      </c>
      <c r="E4" s="41" t="s">
        <v>210</v>
      </c>
      <c r="F4" s="41" t="s">
        <v>211</v>
      </c>
    </row>
    <row r="6" spans="2:6" ht="12.75" customHeight="1" x14ac:dyDescent="0.25">
      <c r="B6" s="42"/>
      <c r="C6" s="43"/>
      <c r="D6" s="44"/>
      <c r="E6" s="45"/>
      <c r="F6" s="46" t="str">
        <f>IF(AND(E6= "",D6= ""), "", ROUND(ROUND(E6, 2) * ROUND(D6, 3), 2))</f>
        <v/>
      </c>
    </row>
    <row r="8" spans="2:6" ht="12.75" customHeight="1" x14ac:dyDescent="0.25">
      <c r="B8" s="42"/>
      <c r="C8" s="43"/>
      <c r="D8" s="44"/>
      <c r="E8" s="45"/>
      <c r="F8" s="46" t="str">
        <f>IF(AND(E8= "",D8= ""), "", ROUND(ROUND(E8, 2) * ROUND(D8, 3), 2))</f>
        <v/>
      </c>
    </row>
    <row r="10" spans="2:6" ht="12.75" customHeight="1" x14ac:dyDescent="0.25">
      <c r="B10" s="42"/>
      <c r="C10" s="43"/>
      <c r="D10" s="44"/>
      <c r="E10" s="45"/>
      <c r="F10" s="46" t="str">
        <f>IF(AND(E10= "",D10= ""), "", ROUND(ROUND(E10, 2) * ROUND(D10, 3), 2))</f>
        <v/>
      </c>
    </row>
    <row r="12" spans="2:6" ht="12.75" customHeight="1" x14ac:dyDescent="0.25">
      <c r="B12" s="42"/>
      <c r="C12" s="43"/>
      <c r="D12" s="44"/>
      <c r="E12" s="45"/>
      <c r="F12" s="46" t="str">
        <f>IF(AND(E12= "",D12= ""), "", ROUND(ROUND(E12, 2) * ROUND(D12, 3), 2))</f>
        <v/>
      </c>
    </row>
    <row r="14" spans="2:6" ht="12.75" customHeight="1" x14ac:dyDescent="0.25">
      <c r="B14" s="42"/>
      <c r="C14" s="43"/>
      <c r="D14" s="44"/>
      <c r="E14" s="45"/>
      <c r="F14" s="46" t="str">
        <f>IF(AND(E14= "",D14= ""), "", ROUND(ROUND(E14, 2) * ROUND(D14, 3), 2))</f>
        <v/>
      </c>
    </row>
    <row r="16" spans="2:6" ht="12.75" customHeight="1" x14ac:dyDescent="0.25">
      <c r="B16" s="42"/>
      <c r="C16" s="43"/>
      <c r="D16" s="44"/>
      <c r="E16" s="45"/>
      <c r="F16" s="46" t="str">
        <f>IF(AND(E16= "",D16= ""), "", ROUND(ROUND(E16, 2) * ROUND(D16, 3), 2))</f>
        <v/>
      </c>
    </row>
    <row r="18" spans="2:6" ht="12.75" customHeight="1" x14ac:dyDescent="0.25">
      <c r="B18" s="42"/>
      <c r="C18" s="43"/>
      <c r="D18" s="44"/>
      <c r="E18" s="45"/>
      <c r="F18" s="46" t="str">
        <f>IF(AND(E18= "",D18= ""), "", ROUND(ROUND(E18, 2) * ROUND(D18, 3), 2))</f>
        <v/>
      </c>
    </row>
    <row r="20" spans="2:6" ht="12.75" customHeight="1" x14ac:dyDescent="0.25">
      <c r="B20" s="42"/>
      <c r="C20" s="43"/>
      <c r="D20" s="44"/>
      <c r="E20" s="45"/>
      <c r="F20" s="46" t="str">
        <f>IF(AND(E20= "",D20= ""), "", ROUND(ROUND(E20, 2) * ROUND(D20, 3), 2))</f>
        <v/>
      </c>
    </row>
    <row r="22" spans="2:6" ht="12.75" customHeight="1" x14ac:dyDescent="0.25">
      <c r="B22" s="42"/>
      <c r="C22" s="43"/>
      <c r="D22" s="44"/>
      <c r="E22" s="45"/>
      <c r="F22" s="46" t="str">
        <f>IF(AND(E22= "",D22= ""), "", ROUND(ROUND(E22, 2) * ROUND(D22, 3), 2))</f>
        <v/>
      </c>
    </row>
    <row r="24" spans="2:6" ht="12.75" customHeight="1" x14ac:dyDescent="0.25">
      <c r="B24" s="42"/>
      <c r="C24" s="43"/>
      <c r="D24" s="44"/>
      <c r="E24" s="45"/>
      <c r="F24" s="46" t="str">
        <f>IF(AND(E24= "",D24= ""), "", ROUND(ROUND(E24, 2) * ROUND(D24, 3), 2))</f>
        <v/>
      </c>
    </row>
    <row r="26" spans="2:6" ht="12.75" customHeight="1" x14ac:dyDescent="0.25">
      <c r="B26" s="42"/>
      <c r="C26" s="43"/>
      <c r="D26" s="44"/>
      <c r="E26" s="45"/>
      <c r="F26" s="46" t="str">
        <f>IF(AND(E26= "",D26= ""), "", ROUND(ROUND(E26, 2) * ROUND(D26, 3), 2))</f>
        <v/>
      </c>
    </row>
    <row r="28" spans="2:6" ht="12.75" customHeight="1" x14ac:dyDescent="0.25">
      <c r="B28" s="42"/>
      <c r="C28" s="43"/>
      <c r="D28" s="44"/>
      <c r="E28" s="45"/>
      <c r="F28" s="46" t="str">
        <f>IF(AND(E28= "",D28= ""), "", ROUND(ROUND(E28, 2) * ROUND(D28, 3), 2))</f>
        <v/>
      </c>
    </row>
    <row r="30" spans="2:6" ht="12.75" customHeight="1" x14ac:dyDescent="0.25">
      <c r="B30" s="42"/>
      <c r="C30" s="43"/>
      <c r="D30" s="44"/>
      <c r="E30" s="45"/>
      <c r="F30" s="46" t="str">
        <f>IF(AND(E30= "",D30= ""), "", ROUND(ROUND(E30, 2) * ROUND(D30, 3), 2))</f>
        <v/>
      </c>
    </row>
    <row r="32" spans="2:6" ht="12.75" customHeight="1" x14ac:dyDescent="0.25">
      <c r="B32" s="42"/>
      <c r="C32" s="43"/>
      <c r="D32" s="44"/>
      <c r="E32" s="45"/>
      <c r="F32" s="46" t="str">
        <f>IF(AND(E32= "",D32= ""), "", ROUND(ROUND(E32, 2) * ROUND(D32, 3), 2))</f>
        <v/>
      </c>
    </row>
    <row r="34" spans="2:6" ht="12.75" customHeight="1" x14ac:dyDescent="0.25">
      <c r="B34" s="42"/>
      <c r="C34" s="43"/>
      <c r="D34" s="44"/>
      <c r="E34" s="45"/>
      <c r="F34" s="46" t="str">
        <f>IF(AND(E34= "",D34= ""), "", ROUND(ROUND(E34, 2) * ROUND(D34, 3), 2))</f>
        <v/>
      </c>
    </row>
    <row r="36" spans="2:6" ht="12.75" customHeight="1" x14ac:dyDescent="0.25">
      <c r="B36" s="42"/>
      <c r="C36" s="43"/>
      <c r="D36" s="44"/>
      <c r="E36" s="45"/>
      <c r="F36" s="46" t="str">
        <f>IF(AND(E36= "",D36= ""), "", ROUND(ROUND(E36, 2) * ROUND(D36, 3), 2))</f>
        <v/>
      </c>
    </row>
    <row r="38" spans="2:6" ht="12.75" customHeight="1" x14ac:dyDescent="0.25">
      <c r="B38" s="42"/>
      <c r="C38" s="43"/>
      <c r="D38" s="44"/>
      <c r="E38" s="45"/>
      <c r="F38" s="46" t="str">
        <f>IF(AND(E38= "",D38= ""), "", ROUND(ROUND(E38, 2) * ROUND(D38, 3), 2))</f>
        <v/>
      </c>
    </row>
    <row r="40" spans="2:6" ht="12.75" customHeight="1" x14ac:dyDescent="0.25">
      <c r="B40" s="42"/>
      <c r="C40" s="43"/>
      <c r="D40" s="44"/>
      <c r="E40" s="45"/>
      <c r="F40" s="46" t="str">
        <f>IF(AND(E40= "",D40= ""), "", ROUND(ROUND(E40, 2) * ROUND(D40, 3), 2))</f>
        <v/>
      </c>
    </row>
    <row r="42" spans="2:6" ht="12.75" customHeight="1" x14ac:dyDescent="0.25">
      <c r="B42" s="42"/>
      <c r="C42" s="43"/>
      <c r="D42" s="44"/>
      <c r="E42" s="45"/>
      <c r="F42" s="46" t="str">
        <f>IF(AND(E42= "",D42= ""), "", ROUND(ROUND(E42, 2) * ROUND(D42, 3), 2))</f>
        <v/>
      </c>
    </row>
    <row r="44" spans="2:6" ht="12.75" customHeight="1" x14ac:dyDescent="0.25">
      <c r="B44" s="42"/>
      <c r="C44" s="43"/>
      <c r="D44" s="44"/>
      <c r="E44" s="45"/>
      <c r="F44" s="46" t="str">
        <f>IF(AND(E44= "",D44= ""), "", ROUND(ROUND(E44, 2) * ROUND(D44, 3), 2))</f>
        <v/>
      </c>
    </row>
    <row r="46" spans="2:6" ht="12.75" customHeight="1" x14ac:dyDescent="0.25">
      <c r="B46" s="42"/>
      <c r="C46" s="43"/>
      <c r="D46" s="44"/>
      <c r="E46" s="45"/>
      <c r="F46" s="46" t="str">
        <f>IF(AND(E46= "",D46= ""), "", ROUND(ROUND(E46, 2) * ROUND(D46, 3), 2))</f>
        <v/>
      </c>
    </row>
    <row r="48" spans="2:6" ht="12.75" customHeight="1" x14ac:dyDescent="0.25">
      <c r="B48" s="42"/>
      <c r="C48" s="43"/>
      <c r="D48" s="44"/>
      <c r="E48" s="45"/>
      <c r="F48" s="46" t="str">
        <f>IF(AND(E48= "",D48= ""), "", ROUND(ROUND(E48, 2) * ROUND(D48, 3), 2))</f>
        <v/>
      </c>
    </row>
    <row r="50" spans="2:6" ht="12.75" customHeight="1" x14ac:dyDescent="0.25">
      <c r="B50" s="42"/>
      <c r="C50" s="43"/>
      <c r="D50" s="44"/>
      <c r="E50" s="45"/>
      <c r="F50" s="46" t="str">
        <f>IF(AND(E50= "",D50= ""), "", ROUND(ROUND(E50, 2) * ROUND(D50, 3), 2))</f>
        <v/>
      </c>
    </row>
    <row r="52" spans="2:6" ht="12.75" customHeight="1" x14ac:dyDescent="0.25">
      <c r="B52" s="42"/>
      <c r="C52" s="43"/>
      <c r="D52" s="44"/>
      <c r="E52" s="45"/>
      <c r="F52" s="46" t="str">
        <f>IF(AND(E52= "",D52= ""), "", ROUND(ROUND(E52, 2) * ROUND(D52, 3), 2))</f>
        <v/>
      </c>
    </row>
    <row r="54" spans="2:6" ht="12.75" customHeight="1" x14ac:dyDescent="0.25">
      <c r="B54" s="42"/>
      <c r="C54" s="43"/>
      <c r="D54" s="44"/>
      <c r="E54" s="45"/>
      <c r="F54" s="46" t="str">
        <f>IF(AND(E54= "",D54= ""), "", ROUND(ROUND(E54, 2) * ROUND(D54, 3), 2))</f>
        <v/>
      </c>
    </row>
  </sheetData>
  <sheetProtection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Arnaud KOCHER</cp:lastModifiedBy>
  <dcterms:created xsi:type="dcterms:W3CDTF">2025-12-16T15:20:43Z</dcterms:created>
  <dcterms:modified xsi:type="dcterms:W3CDTF">2025-12-16T15:22:10Z</dcterms:modified>
</cp:coreProperties>
</file>